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CE CACILDO\"/>
    </mc:Choice>
  </mc:AlternateContent>
  <xr:revisionPtr revIDLastSave="0" documentId="13_ncr:1_{3661E47D-D131-4A26-8B46-1527F703F3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2" r:id="rId2"/>
    <sheet name="DEMONS BDI" sheetId="4" r:id="rId3"/>
    <sheet name="COMP BDI" sheetId="3" r:id="rId4"/>
  </sheets>
  <externalReferences>
    <externalReference r:id="rId5"/>
  </externalReferences>
  <definedNames>
    <definedName name="_xlnm.Print_Area" localSheetId="1">CRONOGRAMA!$A$1:$H$17</definedName>
  </definedNames>
  <calcPr calcId="181029"/>
</workbook>
</file>

<file path=xl/calcChain.xml><?xml version="1.0" encoding="utf-8"?>
<calcChain xmlns="http://schemas.openxmlformats.org/spreadsheetml/2006/main">
  <c r="B9" i="2" l="1"/>
  <c r="C9" i="2"/>
  <c r="C13" i="2" s="1"/>
  <c r="C8" i="2"/>
  <c r="E8" i="2" s="1"/>
  <c r="B8" i="2"/>
  <c r="C24" i="4"/>
  <c r="C23" i="4"/>
  <c r="C18" i="4"/>
  <c r="C17" i="4"/>
  <c r="C20" i="4" s="1"/>
  <c r="C16" i="4"/>
  <c r="C13" i="4"/>
  <c r="C12" i="4"/>
  <c r="C14" i="4" s="1"/>
  <c r="C10" i="4"/>
  <c r="C8" i="4"/>
  <c r="B17" i="3"/>
  <c r="E14" i="2"/>
  <c r="G9" i="2"/>
  <c r="G8" i="2"/>
  <c r="E9" i="2" l="1"/>
  <c r="H9" i="2" s="1"/>
  <c r="E15" i="2"/>
  <c r="H8" i="2"/>
  <c r="D8" i="2"/>
  <c r="D9" i="2"/>
  <c r="D13" i="2" l="1"/>
  <c r="E16" i="2"/>
  <c r="H15" i="2"/>
  <c r="F15" i="2"/>
  <c r="F16" i="2" l="1"/>
  <c r="G15" i="2"/>
  <c r="H10" i="1"/>
  <c r="I10" i="1" s="1"/>
  <c r="H11" i="1"/>
  <c r="I11" i="1" s="1"/>
  <c r="H12" i="1"/>
  <c r="I12" i="1" s="1"/>
  <c r="H13" i="1"/>
  <c r="I13" i="1" s="1"/>
  <c r="H14" i="1"/>
  <c r="I14" i="1" s="1"/>
  <c r="H17" i="1"/>
  <c r="I17" i="1" s="1"/>
  <c r="H18" i="1"/>
  <c r="I18" i="1" s="1"/>
  <c r="H19" i="1"/>
  <c r="I19" i="1" s="1"/>
  <c r="H20" i="1"/>
  <c r="I20" i="1" s="1"/>
  <c r="H21" i="1"/>
  <c r="I21" i="1" s="1"/>
  <c r="H23" i="1"/>
  <c r="I23" i="1" s="1"/>
  <c r="I22" i="1" s="1"/>
  <c r="H26" i="1"/>
  <c r="I26" i="1" s="1"/>
  <c r="H27" i="1"/>
  <c r="I27" i="1" s="1"/>
  <c r="H28" i="1"/>
  <c r="I28" i="1" s="1"/>
  <c r="H30" i="1"/>
  <c r="I30" i="1" s="1"/>
  <c r="H31" i="1"/>
  <c r="I31" i="1" s="1"/>
  <c r="H32" i="1"/>
  <c r="I32" i="1" s="1"/>
  <c r="I9" i="1" l="1"/>
  <c r="I16" i="1"/>
  <c r="I15" i="1" s="1"/>
  <c r="I25" i="1"/>
  <c r="I29" i="1"/>
  <c r="I8" i="1" l="1"/>
  <c r="I24" i="1"/>
  <c r="H36" i="1" l="1"/>
  <c r="J29" i="1" s="1"/>
  <c r="J10" i="1"/>
  <c r="J32" i="1"/>
  <c r="J31" i="1" l="1"/>
  <c r="J16" i="1"/>
  <c r="J22" i="1"/>
  <c r="J8" i="1"/>
  <c r="J28" i="1"/>
  <c r="J11" i="1"/>
  <c r="J20" i="1"/>
  <c r="J23" i="1"/>
  <c r="J25" i="1"/>
  <c r="H34" i="1"/>
  <c r="H35" i="1" s="1"/>
  <c r="J12" i="1"/>
  <c r="J9" i="1"/>
  <c r="J18" i="1"/>
  <c r="J15" i="1"/>
  <c r="J30" i="1"/>
  <c r="J14" i="1"/>
  <c r="J21" i="1"/>
  <c r="J13" i="1"/>
  <c r="J24" i="1"/>
  <c r="J27" i="1"/>
  <c r="J17" i="1"/>
  <c r="J19" i="1"/>
  <c r="J26" i="1"/>
</calcChain>
</file>

<file path=xl/sharedStrings.xml><?xml version="1.0" encoding="utf-8"?>
<sst xmlns="http://schemas.openxmlformats.org/spreadsheetml/2006/main" count="278" uniqueCount="161">
  <si>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</si>
  <si>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</si>
  <si>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</si>
  <si>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</si>
  <si>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</si>
  <si>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</si>
  <si>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</si>
  <si>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</si>
  <si>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</si>
  <si>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</si>
  <si>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</si>
  <si>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</si>
  <si>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COBERTURA</t>
  </si>
  <si>
    <t xml:space="preserve"> 1.1 </t>
  </si>
  <si>
    <t>ESTRUTURA</t>
  </si>
  <si>
    <t xml:space="preserve"> 1.1.1 </t>
  </si>
  <si>
    <t xml:space="preserve"> 97655 </t>
  </si>
  <si>
    <t>SINAPI</t>
  </si>
  <si>
    <t>REMOÇÃO DE TRAMA METÁLICA PARA COBERTURA, DE FORMA MANUAL, SEM REAPROVEITAMENTO. AF_12/2017</t>
  </si>
  <si>
    <t>m²</t>
  </si>
  <si>
    <t xml:space="preserve"> 1.1.2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</si>
  <si>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</si>
  <si>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</si>
  <si>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1.1.3 </t>
  </si>
  <si>
    <t xml:space="preserve"> 89272 </t>
  </si>
  <si>
    <t>GUINDASTE HIDRÁULICO AUTOPROPELIDO, COM LANÇA TELESCÓPICA 28,80 M, CAPACIDADE MÁXIMA 30 T, POTÊNCIA 97 KW, TRAÇÃO 4 X 4 - CHP DIURNO. AF_11/2014</t>
  </si>
  <si>
    <t>CHP</t>
  </si>
  <si>
    <t xml:space="preserve"> 1.1.4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</si>
  <si>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</si>
  <si>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</si>
  <si>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1.1.5 </t>
  </si>
  <si>
    <t xml:space="preserve"> 100761 </t>
  </si>
  <si>
    <t>PINTURA COM TINTA ALQUÍDICA DE ACABAMENTO (ESMALTE SINTÉTICO FOSCO) PULVERIZADA SOBRE SUPERFÍCIES METÁLICAS (EXCETO PERFIL) EXECUTADO EM OBRA (02 DEMÃOS). AF_01/2020_PE</t>
  </si>
  <si>
    <t xml:space="preserve"> 1.2 </t>
  </si>
  <si>
    <t>TELHAMENTO</t>
  </si>
  <si>
    <t xml:space="preserve"> 1.2.1 </t>
  </si>
  <si>
    <t>COBERTURA LATERAL</t>
  </si>
  <si>
    <t xml:space="preserve"> 1.2.1.1 </t>
  </si>
  <si>
    <t xml:space="preserve"> 97649 </t>
  </si>
  <si>
    <t>REMOÇÃO DE TELHAS DE FIBROCIMENTO, METÁLICA E CERÂMICA, DE FORMA MECANIZADA, COM USO DE GUINDASTE, SEM REAPROVEITAMENTO. AF_12/2017</t>
  </si>
  <si>
    <t xml:space="preserve"> 1.2.1.2 </t>
  </si>
  <si>
    <t xml:space="preserve"> 94213 </t>
  </si>
  <si>
    <t>TELHAMENTO COM TELHA DE AÇO/ALUMÍNIO E = 0,5 MM, COM ATÉ 2 ÁGUAS, INCLUSO IÇAMENTO. AF_07/2019</t>
  </si>
  <si>
    <t xml:space="preserve"> 1.2.1.3 </t>
  </si>
  <si>
    <t xml:space="preserve"> 1.2.1.4 </t>
  </si>
  <si>
    <t xml:space="preserve"> 1.2.1.5 </t>
  </si>
  <si>
    <t xml:space="preserve"> 1.2.2 </t>
  </si>
  <si>
    <t>COBERTURA CENTRAL</t>
  </si>
  <si>
    <t xml:space="preserve"> 1.2.2.1 </t>
  </si>
  <si>
    <t xml:space="preserve"> 94216 </t>
  </si>
  <si>
    <t>REVISÃO DE TELHAMENTO METÁLICO COM APARAFUSAMENTO E VEDAÇÕES</t>
  </si>
  <si>
    <t xml:space="preserve"> 2 </t>
  </si>
  <si>
    <t>SERVIÇOS COMPLEMENTARES</t>
  </si>
  <si>
    <t xml:space="preserve"> 2.1 </t>
  </si>
  <si>
    <t>EQUIPAMENTOS</t>
  </si>
  <si>
    <t xml:space="preserve"> 2.1.1 </t>
  </si>
  <si>
    <t xml:space="preserve"> SME-EQU-005 </t>
  </si>
  <si>
    <t>Próprio</t>
  </si>
  <si>
    <t>LOCACAO DE ANDAIME METALICO TUBULAR DE ENCAIXE, TIPO DE TORRE, CADA PAINEL COM LARGURA DE 1 ATE 1,5 M E ALTURA DE *1,00* M, INCLUINDO DIAGONAL, BARRAS DE LIGACAO, SAPATAS OU RODIZIOS E DEMAIS ITENS NECESSARIOS A MONTAGEM</t>
  </si>
  <si>
    <t xml:space="preserve">MXMES	</t>
  </si>
  <si>
    <t xml:space="preserve"> 2.1.2 </t>
  </si>
  <si>
    <t xml:space="preserve"> 97064 </t>
  </si>
  <si>
    <t>MONTAGEM E DESMONTAGEM DE ANDAIME TUBULAR TIPO TORRE (EXCLUSIVE ANDAIME E LIMPEZA). AF_11/2017</t>
  </si>
  <si>
    <t>M</t>
  </si>
  <si>
    <t xml:space="preserve"> 2.1.3 </t>
  </si>
  <si>
    <t xml:space="preserve"> 03.95.11 </t>
  </si>
  <si>
    <t>EMBASA</t>
  </si>
  <si>
    <t>MONTAGEM DE LINHA DE VIDA HORIZONTAL EM CABO DE AÇO INOX DIÂM. 8 MM, PERFIL 7X19, INCLUSIVE ACESSÓRIOS DE FIXAÇÃO</t>
  </si>
  <si>
    <t xml:space="preserve"> 2.2 </t>
  </si>
  <si>
    <t>LIMPEZA ENTULHO</t>
  </si>
  <si>
    <t xml:space="preserve"> 2.2.1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</si>
  <si>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</si>
  <si>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</si>
  <si>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</si>
  <si>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2.2.2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</si>
  <si>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</si>
  <si>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</si>
  <si>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</si>
  <si>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2.2.3 </t>
  </si>
  <si>
    <t xml:space="preserve"> 99810 </t>
  </si>
  <si>
    <t>LIMPEZA DE PISO MANUAL DO PISO DA QUADRA</t>
  </si>
  <si>
    <t>Total sem BDI</t>
  </si>
  <si>
    <t>Total do BDI</t>
  </si>
  <si>
    <t>Total Geral</t>
  </si>
  <si>
    <t>_______________________________________________________________
Elmir Bortolanza
Setor de Engenharia</t>
  </si>
  <si>
    <t>Prazo:</t>
  </si>
  <si>
    <t>Última Revisão:</t>
  </si>
  <si>
    <t>Local:</t>
  </si>
  <si>
    <t>Área de Intervenção:</t>
  </si>
  <si>
    <t>Ref. Custo:</t>
  </si>
  <si>
    <t>BDI:</t>
  </si>
  <si>
    <t>SINAPI - 07/2023 - Santa Catarina | EMBASA - 05/2023 - Bahia</t>
  </si>
  <si>
    <t>CRONOGRAMA FISICO-FINANCEIRO</t>
  </si>
  <si>
    <t>ITEM</t>
  </si>
  <si>
    <t>DESCRIÇÃO</t>
  </si>
  <si>
    <t>TOTAL (R$)</t>
  </si>
  <si>
    <t>PESO</t>
  </si>
  <si>
    <t>PRAZO EM DIAS</t>
  </si>
  <si>
    <t>30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</si>
  <si>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</si>
  <si>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</si>
  <si>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</si>
  <si>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</si>
  <si>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</si>
  <si>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</si>
  <si>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</si>
  <si>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</si>
  <si>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</si>
  <si>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</si>
  <si>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</si>
  <si>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</si>
  <si>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</si>
  <si>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60 DIAS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</si>
  <si>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</si>
  <si>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</si>
  <si>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</si>
  <si>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</si>
  <si>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</si>
  <si>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</si>
  <si>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</si>
  <si>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</si>
  <si>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</si>
  <si>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</si>
  <si>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</si>
  <si>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</si>
  <si>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</si>
  <si>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</si>
  <si>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</si>
  <si>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</si>
  <si>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</si>
  <si>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</si>
  <si>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</si>
  <si>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</si>
  <si>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</si>
  <si>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</si>
  <si>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</si>
  <si>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</si>
  <si>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</si>
  <si>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</si>
  <si>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</si>
  <si>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</si>
  <si>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</si>
  <si>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</si>
  <si>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</si>
  <si>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</si>
  <si>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</si>
  <si>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</si>
  <si>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</si>
  <si>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</si>
  <si>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</si>
  <si>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</si>
  <si>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</si>
  <si>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</si>
  <si>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</si>
  <si>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</si>
  <si>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2023</t>
  </si>
  <si>
    <t>___________________________</t>
  </si>
  <si>
    <t>RESPONSÁVEL TÉCNICO</t>
  </si>
  <si>
    <t>CREA OU CAU/SC XXXXXX-XX</t>
  </si>
  <si>
    <t>RECUPERAÇÃO DO LANTERNIM DA QUADRA DO CE PROF. CACILDO ROMAGNANI (CAIC)</t>
  </si>
  <si>
    <t>RUA EMANOEL JOSE REBELLO, 60 CIDADE NOVA. 88308-315 Itajaí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</si>
</sst>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00A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3" fontId="19" fillId="0" borderId="0" applyFont="0" applyFill="0" applyBorder="0" applyAlignment="0" applyProtection="0"/>
    <xf numFmtId="0" fontId="20" fillId="0" borderId="0"/>
    <xf numFmtId="0" fontId="20" fillId="0" borderId="0"/>
  </cellStyleXfs>
  <cellXfs count="143">
    <xf numFmtId="0" fontId="0" fillId="0" borderId="0" xfId="0"/>
    <xf numFmtId="0" fontId="9" fillId="18" borderId="0" xfId="0" applyFont="1" applyFill="1" applyAlignment="1">
      <alignment horizontal="left" vertical="center" wrapText="1"/>
    </xf>
    <xf numFmtId="0" fontId="9" fillId="18" borderId="0" xfId="0" applyFont="1" applyFill="1" applyAlignment="1">
      <alignment horizontal="right" vertical="center" wrapText="1"/>
    </xf>
    <xf numFmtId="4" fontId="9" fillId="18" borderId="0" xfId="0" applyNumberFormat="1" applyFont="1" applyFill="1" applyAlignment="1">
      <alignment horizontal="right" vertical="center" wrapText="1"/>
    </xf>
    <xf numFmtId="0" fontId="9" fillId="19" borderId="0" xfId="0" applyFont="1" applyFill="1" applyAlignment="1">
      <alignment horizontal="left" vertical="center" wrapText="1"/>
    </xf>
    <xf numFmtId="0" fontId="9" fillId="19" borderId="0" xfId="0" applyFont="1" applyFill="1" applyAlignment="1">
      <alignment horizontal="right" vertical="center" wrapText="1"/>
    </xf>
    <xf numFmtId="4" fontId="9" fillId="19" borderId="0" xfId="0" applyNumberFormat="1" applyFont="1" applyFill="1" applyAlignment="1">
      <alignment horizontal="right" vertical="center" wrapText="1"/>
    </xf>
    <xf numFmtId="4" fontId="10" fillId="18" borderId="13" xfId="0" applyNumberFormat="1" applyFont="1" applyFill="1" applyBorder="1" applyAlignment="1">
      <alignment horizontal="right" vertical="center" wrapText="1"/>
    </xf>
    <xf numFmtId="0" fontId="21" fillId="0" borderId="14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22" borderId="14" xfId="2" applyFont="1" applyFill="1" applyBorder="1" applyAlignment="1">
      <alignment horizontal="center" vertical="center" wrapText="1"/>
    </xf>
    <xf numFmtId="0" fontId="23" fillId="0" borderId="14" xfId="2" applyFont="1" applyBorder="1" applyAlignment="1">
      <alignment horizontal="center" vertical="center" wrapText="1"/>
    </xf>
    <xf numFmtId="0" fontId="20" fillId="0" borderId="14" xfId="2" applyBorder="1" applyAlignment="1">
      <alignment horizontal="left" vertical="center" wrapText="1"/>
    </xf>
    <xf numFmtId="2" fontId="23" fillId="0" borderId="14" xfId="2" applyNumberFormat="1" applyFont="1" applyBorder="1" applyAlignment="1">
      <alignment horizontal="right" vertical="center" wrapText="1"/>
    </xf>
    <xf numFmtId="169" fontId="20" fillId="0" borderId="14" xfId="2" applyNumberFormat="1" applyBorder="1" applyAlignment="1">
      <alignment horizontal="center" vertical="center" wrapText="1"/>
    </xf>
    <xf numFmtId="4" fontId="20" fillId="0" borderId="14" xfId="1" applyNumberFormat="1" applyFont="1" applyBorder="1" applyAlignment="1" applyProtection="1">
      <alignment horizontal="center" vertical="center"/>
    </xf>
    <xf numFmtId="10" fontId="20" fillId="0" borderId="14" xfId="1" applyNumberFormat="1" applyFont="1" applyBorder="1" applyAlignment="1" applyProtection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 wrapText="1"/>
    </xf>
    <xf numFmtId="4" fontId="7" fillId="7" borderId="6" xfId="0" applyNumberFormat="1" applyFont="1" applyFill="1" applyBorder="1" applyAlignment="1">
      <alignment horizontal="right" vertical="center" wrapText="1"/>
    </xf>
    <xf numFmtId="166" fontId="8" fillId="8" borderId="7" xfId="0" applyNumberFormat="1" applyFont="1" applyFill="1" applyBorder="1" applyAlignment="1">
      <alignment horizontal="right" vertical="center" wrapText="1"/>
    </xf>
    <xf numFmtId="0" fontId="5" fillId="20" borderId="4" xfId="0" applyFont="1" applyFill="1" applyBorder="1" applyAlignment="1">
      <alignment horizontal="left" vertical="center" wrapText="1"/>
    </xf>
    <xf numFmtId="0" fontId="6" fillId="20" borderId="5" xfId="0" applyFont="1" applyFill="1" applyBorder="1" applyAlignment="1">
      <alignment horizontal="right" vertical="center" wrapText="1"/>
    </xf>
    <xf numFmtId="4" fontId="7" fillId="20" borderId="6" xfId="0" applyNumberFormat="1" applyFont="1" applyFill="1" applyBorder="1" applyAlignment="1">
      <alignment horizontal="right" vertical="center" wrapText="1"/>
    </xf>
    <xf numFmtId="166" fontId="8" fillId="20" borderId="7" xfId="0" applyNumberFormat="1" applyFont="1" applyFill="1" applyBorder="1" applyAlignment="1">
      <alignment horizontal="right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2" fillId="11" borderId="10" xfId="0" applyFont="1" applyFill="1" applyBorder="1" applyAlignment="1">
      <alignment horizontal="right" vertical="center" wrapText="1"/>
    </xf>
    <xf numFmtId="0" fontId="11" fillId="10" borderId="9" xfId="0" applyFont="1" applyFill="1" applyBorder="1" applyAlignment="1">
      <alignment horizontal="center" vertical="center" wrapText="1"/>
    </xf>
    <xf numFmtId="4" fontId="13" fillId="12" borderId="11" xfId="0" applyNumberFormat="1" applyFont="1" applyFill="1" applyBorder="1" applyAlignment="1">
      <alignment horizontal="right" vertical="center" wrapText="1"/>
    </xf>
    <xf numFmtId="166" fontId="14" fillId="13" borderId="12" xfId="0" applyNumberFormat="1" applyFont="1" applyFill="1" applyBorder="1" applyAlignment="1">
      <alignment horizontal="right" vertical="center" wrapText="1"/>
    </xf>
    <xf numFmtId="0" fontId="5" fillId="21" borderId="4" xfId="0" applyFont="1" applyFill="1" applyBorder="1" applyAlignment="1">
      <alignment horizontal="left" vertical="center" wrapText="1"/>
    </xf>
    <xf numFmtId="0" fontId="6" fillId="21" borderId="5" xfId="0" applyFont="1" applyFill="1" applyBorder="1" applyAlignment="1">
      <alignment horizontal="right" vertical="center" wrapText="1"/>
    </xf>
    <xf numFmtId="4" fontId="7" fillId="21" borderId="6" xfId="0" applyNumberFormat="1" applyFont="1" applyFill="1" applyBorder="1" applyAlignment="1">
      <alignment horizontal="right" vertical="center" wrapText="1"/>
    </xf>
    <xf numFmtId="166" fontId="8" fillId="21" borderId="7" xfId="0" applyNumberFormat="1" applyFont="1" applyFill="1" applyBorder="1" applyAlignment="1">
      <alignment horizontal="right" vertical="center" wrapText="1"/>
    </xf>
    <xf numFmtId="0" fontId="10" fillId="21" borderId="8" xfId="0" applyFont="1" applyFill="1" applyBorder="1" applyAlignment="1">
      <alignment horizontal="left" vertical="center" wrapText="1"/>
    </xf>
    <xf numFmtId="0" fontId="18" fillId="17" borderId="0" xfId="0" applyFont="1" applyFill="1" applyAlignment="1">
      <alignment horizontal="center" vertical="center" wrapText="1"/>
    </xf>
    <xf numFmtId="0" fontId="16" fillId="15" borderId="0" xfId="0" applyFont="1" applyFill="1" applyAlignment="1">
      <alignment horizontal="right" vertical="center" wrapText="1"/>
    </xf>
    <xf numFmtId="0" fontId="17" fillId="16" borderId="0" xfId="0" applyFont="1" applyFill="1" applyAlignment="1">
      <alignment horizontal="left" vertical="center" wrapText="1"/>
    </xf>
    <xf numFmtId="0" fontId="16" fillId="15" borderId="0" xfId="0" applyFont="1" applyFill="1" applyAlignment="1">
      <alignment horizontal="right" vertical="center" wrapText="1"/>
    </xf>
    <xf numFmtId="0" fontId="15" fillId="14" borderId="0" xfId="0" applyFont="1" applyFill="1" applyAlignment="1">
      <alignment horizontal="center" vertical="center" wrapText="1"/>
    </xf>
    <xf numFmtId="0" fontId="18" fillId="17" borderId="0" xfId="0" applyFont="1" applyFill="1" applyAlignment="1">
      <alignment horizontal="center" vertical="center" wrapText="1"/>
    </xf>
    <xf numFmtId="0" fontId="21" fillId="0" borderId="15" xfId="2" applyFont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5" fillId="22" borderId="15" xfId="2" applyFont="1" applyFill="1" applyBorder="1" applyAlignment="1">
      <alignment horizontal="center" vertical="center"/>
    </xf>
    <xf numFmtId="0" fontId="26" fillId="22" borderId="15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 vertical="center"/>
    </xf>
    <xf numFmtId="170" fontId="27" fillId="22" borderId="15" xfId="2" applyNumberFormat="1" applyFont="1" applyFill="1" applyBorder="1" applyAlignment="1">
      <alignment horizontal="center" vertical="center"/>
    </xf>
    <xf numFmtId="0" fontId="27" fillId="22" borderId="15" xfId="2" applyFont="1" applyFill="1" applyBorder="1" applyAlignment="1">
      <alignment horizontal="center" vertical="center"/>
    </xf>
    <xf numFmtId="0" fontId="28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2" fontId="28" fillId="0" borderId="0" xfId="2" applyNumberFormat="1" applyFont="1" applyAlignment="1">
      <alignment horizontal="center" vertical="center"/>
    </xf>
    <xf numFmtId="170" fontId="28" fillId="0" borderId="0" xfId="2" applyNumberFormat="1" applyFont="1" applyAlignment="1">
      <alignment vertical="center"/>
    </xf>
    <xf numFmtId="171" fontId="27" fillId="22" borderId="15" xfId="2" applyNumberFormat="1" applyFont="1" applyFill="1" applyBorder="1" applyAlignment="1">
      <alignment horizontal="center" vertical="center"/>
    </xf>
    <xf numFmtId="9" fontId="27" fillId="22" borderId="15" xfId="2" applyNumberFormat="1" applyFont="1" applyFill="1" applyBorder="1" applyAlignment="1">
      <alignment horizontal="center" vertical="center"/>
    </xf>
    <xf numFmtId="172" fontId="27" fillId="22" borderId="15" xfId="2" applyNumberFormat="1" applyFont="1" applyFill="1" applyBorder="1" applyAlignment="1">
      <alignment horizontal="center" vertical="center"/>
    </xf>
    <xf numFmtId="0" fontId="27" fillId="22" borderId="15" xfId="2" applyFont="1" applyFill="1" applyBorder="1" applyAlignment="1">
      <alignment horizontal="center" vertical="center"/>
    </xf>
    <xf numFmtId="4" fontId="27" fillId="0" borderId="16" xfId="2" applyNumberFormat="1" applyFont="1" applyBorder="1" applyAlignment="1">
      <alignment horizontal="left" vertical="center"/>
    </xf>
    <xf numFmtId="173" fontId="27" fillId="0" borderId="15" xfId="2" applyNumberFormat="1" applyFont="1" applyBorder="1" applyAlignment="1">
      <alignment horizontal="center" vertical="center"/>
    </xf>
    <xf numFmtId="10" fontId="27" fillId="0" borderId="15" xfId="2" applyNumberFormat="1" applyFont="1" applyBorder="1" applyAlignment="1">
      <alignment horizontal="center" vertical="center"/>
    </xf>
    <xf numFmtId="170" fontId="28" fillId="0" borderId="17" xfId="2" applyNumberFormat="1" applyFont="1" applyBorder="1" applyAlignment="1">
      <alignment vertical="center"/>
    </xf>
    <xf numFmtId="9" fontId="28" fillId="0" borderId="18" xfId="2" applyNumberFormat="1" applyFont="1" applyBorder="1" applyAlignment="1">
      <alignment vertical="center"/>
    </xf>
    <xf numFmtId="9" fontId="28" fillId="0" borderId="18" xfId="2" applyNumberFormat="1" applyFont="1" applyBorder="1" applyAlignment="1">
      <alignment horizontal="center" vertical="center"/>
    </xf>
    <xf numFmtId="172" fontId="28" fillId="0" borderId="15" xfId="2" applyNumberFormat="1" applyFont="1" applyBorder="1" applyAlignment="1">
      <alignment vertical="center"/>
    </xf>
    <xf numFmtId="0" fontId="26" fillId="22" borderId="15" xfId="2" applyFont="1" applyFill="1" applyBorder="1" applyAlignment="1">
      <alignment horizontal="center" vertical="center"/>
    </xf>
    <xf numFmtId="0" fontId="29" fillId="0" borderId="0" xfId="2" applyFont="1" applyAlignment="1">
      <alignment horizontal="center" vertical="center"/>
    </xf>
    <xf numFmtId="170" fontId="27" fillId="22" borderId="17" xfId="2" applyNumberFormat="1" applyFont="1" applyFill="1" applyBorder="1" applyAlignment="1">
      <alignment horizontal="left" vertical="center"/>
    </xf>
    <xf numFmtId="172" fontId="27" fillId="22" borderId="15" xfId="2" applyNumberFormat="1" applyFont="1" applyFill="1" applyBorder="1" applyAlignment="1">
      <alignment vertical="center"/>
    </xf>
    <xf numFmtId="9" fontId="27" fillId="22" borderId="15" xfId="2" applyNumberFormat="1" applyFont="1" applyFill="1" applyBorder="1" applyAlignment="1">
      <alignment horizontal="center" vertical="center"/>
    </xf>
    <xf numFmtId="171" fontId="27" fillId="22" borderId="18" xfId="2" applyNumberFormat="1" applyFont="1" applyFill="1" applyBorder="1" applyAlignment="1">
      <alignment horizontal="center" vertical="center"/>
    </xf>
    <xf numFmtId="0" fontId="27" fillId="22" borderId="15" xfId="2" applyFont="1" applyFill="1" applyBorder="1" applyAlignment="1">
      <alignment horizontal="left" vertical="center"/>
    </xf>
    <xf numFmtId="172" fontId="28" fillId="0" borderId="18" xfId="2" applyNumberFormat="1" applyFont="1" applyBorder="1" applyAlignment="1">
      <alignment vertical="center"/>
    </xf>
    <xf numFmtId="10" fontId="28" fillId="22" borderId="15" xfId="2" applyNumberFormat="1" applyFont="1" applyFill="1" applyBorder="1" applyAlignment="1">
      <alignment vertical="center"/>
    </xf>
    <xf numFmtId="172" fontId="27" fillId="0" borderId="15" xfId="2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9" fontId="24" fillId="0" borderId="0" xfId="2" applyNumberFormat="1" applyFont="1" applyAlignment="1">
      <alignment vertical="center"/>
    </xf>
    <xf numFmtId="0" fontId="20" fillId="0" borderId="0" xfId="3"/>
    <xf numFmtId="0" fontId="0" fillId="0" borderId="0" xfId="2" applyFont="1"/>
    <xf numFmtId="10" fontId="0" fillId="23" borderId="15" xfId="2" applyNumberFormat="1" applyFont="1" applyFill="1" applyBorder="1" applyAlignment="1">
      <alignment horizontal="center" vertical="center"/>
    </xf>
    <xf numFmtId="0" fontId="28" fillId="0" borderId="19" xfId="2" applyFont="1" applyBorder="1" applyAlignment="1">
      <alignment horizontal="left" vertical="center" wrapText="1"/>
    </xf>
    <xf numFmtId="0" fontId="30" fillId="24" borderId="20" xfId="2" applyFont="1" applyFill="1" applyBorder="1" applyAlignment="1">
      <alignment horizontal="center" vertical="center" wrapText="1"/>
    </xf>
    <xf numFmtId="0" fontId="31" fillId="24" borderId="21" xfId="2" applyFont="1" applyFill="1" applyBorder="1" applyAlignment="1">
      <alignment horizontal="center" vertical="center" wrapText="1"/>
    </xf>
    <xf numFmtId="0" fontId="23" fillId="0" borderId="15" xfId="2" applyFont="1" applyBorder="1"/>
    <xf numFmtId="0" fontId="28" fillId="24" borderId="22" xfId="2" applyFont="1" applyFill="1" applyBorder="1" applyAlignment="1">
      <alignment vertical="top" wrapText="1"/>
    </xf>
    <xf numFmtId="10" fontId="31" fillId="24" borderId="23" xfId="2" applyNumberFormat="1" applyFont="1" applyFill="1" applyBorder="1" applyAlignment="1">
      <alignment horizontal="center" vertical="center" wrapText="1"/>
    </xf>
    <xf numFmtId="0" fontId="28" fillId="24" borderId="22" xfId="2" applyFont="1" applyFill="1" applyBorder="1" applyAlignment="1">
      <alignment vertical="center" wrapText="1"/>
    </xf>
    <xf numFmtId="10" fontId="0" fillId="24" borderId="15" xfId="2" applyNumberFormat="1" applyFont="1" applyFill="1" applyBorder="1" applyAlignment="1">
      <alignment horizontal="center" vertical="center"/>
    </xf>
    <xf numFmtId="0" fontId="31" fillId="24" borderId="20" xfId="2" applyFont="1" applyFill="1" applyBorder="1" applyAlignment="1">
      <alignment horizontal="center" vertical="center" wrapText="1"/>
    </xf>
    <xf numFmtId="0" fontId="28" fillId="0" borderId="19" xfId="2" applyFont="1" applyBorder="1"/>
    <xf numFmtId="0" fontId="30" fillId="0" borderId="20" xfId="2" applyFont="1" applyBorder="1" applyAlignment="1">
      <alignment horizontal="center" vertical="center" wrapText="1"/>
    </xf>
    <xf numFmtId="0" fontId="31" fillId="0" borderId="21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1" fillId="0" borderId="22" xfId="2" applyFont="1" applyBorder="1" applyAlignment="1">
      <alignment vertical="center" wrapText="1"/>
    </xf>
    <xf numFmtId="10" fontId="31" fillId="0" borderId="23" xfId="2" applyNumberFormat="1" applyFont="1" applyBorder="1" applyAlignment="1">
      <alignment horizontal="center" vertical="center" wrapText="1"/>
    </xf>
    <xf numFmtId="0" fontId="0" fillId="0" borderId="20" xfId="2" applyFont="1" applyBorder="1"/>
    <xf numFmtId="10" fontId="0" fillId="24" borderId="21" xfId="2" applyNumberFormat="1" applyFont="1" applyFill="1" applyBorder="1" applyAlignment="1">
      <alignment horizontal="center" vertical="center"/>
    </xf>
    <xf numFmtId="0" fontId="31" fillId="0" borderId="20" xfId="2" applyFont="1" applyBorder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/>
    </xf>
    <xf numFmtId="0" fontId="30" fillId="0" borderId="20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22" xfId="2" applyFont="1" applyBorder="1" applyAlignment="1">
      <alignment horizontal="center" vertical="center" wrapText="1"/>
    </xf>
    <xf numFmtId="0" fontId="31" fillId="0" borderId="23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24" borderId="22" xfId="2" applyFont="1" applyFill="1" applyBorder="1" applyAlignment="1">
      <alignment vertical="center" wrapText="1"/>
    </xf>
    <xf numFmtId="10" fontId="31" fillId="0" borderId="0" xfId="2" applyNumberFormat="1" applyFont="1" applyAlignment="1">
      <alignment horizontal="center" vertical="center" wrapText="1"/>
    </xf>
    <xf numFmtId="0" fontId="0" fillId="0" borderId="22" xfId="2" applyFont="1" applyBorder="1" applyAlignment="1">
      <alignment vertical="center" wrapText="1"/>
    </xf>
    <xf numFmtId="49" fontId="26" fillId="0" borderId="20" xfId="2" applyNumberFormat="1" applyFont="1" applyBorder="1" applyAlignment="1">
      <alignment horizontal="center"/>
    </xf>
    <xf numFmtId="49" fontId="26" fillId="0" borderId="19" xfId="2" applyNumberFormat="1" applyFont="1" applyBorder="1" applyAlignment="1">
      <alignment horizontal="center"/>
    </xf>
    <xf numFmtId="49" fontId="30" fillId="0" borderId="24" xfId="2" applyNumberFormat="1" applyFont="1" applyBorder="1" applyAlignment="1">
      <alignment horizontal="center" vertical="center"/>
    </xf>
    <xf numFmtId="0" fontId="26" fillId="0" borderId="25" xfId="2" applyFont="1" applyBorder="1" applyAlignment="1">
      <alignment horizontal="center"/>
    </xf>
    <xf numFmtId="0" fontId="26" fillId="0" borderId="26" xfId="2" applyFont="1" applyBorder="1" applyAlignment="1">
      <alignment horizontal="center"/>
    </xf>
    <xf numFmtId="4" fontId="26" fillId="0" borderId="27" xfId="2" applyNumberFormat="1" applyFont="1" applyBorder="1" applyAlignment="1">
      <alignment horizontal="center"/>
    </xf>
    <xf numFmtId="0" fontId="23" fillId="0" borderId="28" xfId="2" applyFont="1" applyBorder="1" applyAlignment="1">
      <alignment horizontal="center"/>
    </xf>
    <xf numFmtId="0" fontId="23" fillId="0" borderId="29" xfId="2" applyFont="1" applyBorder="1"/>
    <xf numFmtId="4" fontId="0" fillId="0" borderId="30" xfId="2" applyNumberFormat="1" applyFont="1" applyBorder="1" applyAlignment="1">
      <alignment horizontal="center"/>
    </xf>
    <xf numFmtId="0" fontId="23" fillId="0" borderId="31" xfId="2" applyFont="1" applyBorder="1" applyAlignment="1">
      <alignment horizontal="center"/>
    </xf>
    <xf numFmtId="0" fontId="23" fillId="0" borderId="32" xfId="2" applyFont="1" applyBorder="1"/>
    <xf numFmtId="10" fontId="23" fillId="0" borderId="33" xfId="2" applyNumberFormat="1" applyFont="1" applyBorder="1" applyAlignment="1">
      <alignment horizontal="center"/>
    </xf>
    <xf numFmtId="10" fontId="0" fillId="0" borderId="30" xfId="2" applyNumberFormat="1" applyFont="1" applyBorder="1" applyAlignment="1">
      <alignment horizontal="center"/>
    </xf>
    <xf numFmtId="0" fontId="0" fillId="0" borderId="34" xfId="2" applyFont="1" applyBorder="1" applyAlignment="1">
      <alignment horizontal="center"/>
    </xf>
    <xf numFmtId="0" fontId="0" fillId="0" borderId="15" xfId="2" applyFont="1" applyBorder="1"/>
    <xf numFmtId="10" fontId="0" fillId="0" borderId="35" xfId="2" applyNumberFormat="1" applyFont="1" applyBorder="1" applyAlignment="1">
      <alignment horizontal="center"/>
    </xf>
    <xf numFmtId="0" fontId="23" fillId="0" borderId="36" xfId="2" applyFont="1" applyBorder="1" applyAlignment="1">
      <alignment horizontal="center"/>
    </xf>
    <xf numFmtId="0" fontId="0" fillId="0" borderId="37" xfId="2" applyFont="1" applyBorder="1"/>
    <xf numFmtId="10" fontId="0" fillId="0" borderId="38" xfId="2" applyNumberFormat="1" applyFont="1" applyBorder="1" applyAlignment="1">
      <alignment horizontal="center"/>
    </xf>
    <xf numFmtId="0" fontId="30" fillId="0" borderId="25" xfId="2" applyFont="1" applyBorder="1" applyAlignment="1">
      <alignment horizontal="left"/>
    </xf>
    <xf numFmtId="10" fontId="30" fillId="0" borderId="27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3" fillId="0" borderId="39" xfId="2" applyFont="1" applyBorder="1" applyAlignment="1">
      <alignment horizontal="center"/>
    </xf>
    <xf numFmtId="49" fontId="30" fillId="0" borderId="40" xfId="2" applyNumberFormat="1" applyFont="1" applyBorder="1" applyAlignment="1">
      <alignment horizontal="center"/>
    </xf>
    <xf numFmtId="0" fontId="0" fillId="0" borderId="40" xfId="2" applyFont="1" applyBorder="1" applyAlignment="1">
      <alignment horizontal="center"/>
    </xf>
    <xf numFmtId="0" fontId="30" fillId="0" borderId="40" xfId="2" applyFont="1" applyBorder="1" applyAlignment="1">
      <alignment horizontal="center"/>
    </xf>
    <xf numFmtId="0" fontId="24" fillId="0" borderId="22" xfId="2" applyFont="1" applyBorder="1" applyAlignment="1">
      <alignment horizontal="center"/>
    </xf>
    <xf numFmtId="0" fontId="34" fillId="0" borderId="40" xfId="2" applyFont="1" applyBorder="1" applyAlignment="1">
      <alignment horizontal="center"/>
    </xf>
    <xf numFmtId="0" fontId="35" fillId="0" borderId="40" xfId="2" applyFont="1" applyBorder="1" applyAlignment="1">
      <alignment horizontal="center" vertical="center"/>
    </xf>
    <xf numFmtId="0" fontId="34" fillId="0" borderId="22" xfId="2" applyFont="1" applyBorder="1" applyAlignment="1">
      <alignment horizontal="center" vertical="center"/>
    </xf>
    <xf numFmtId="49" fontId="23" fillId="0" borderId="20" xfId="2" applyNumberFormat="1" applyFont="1" applyBorder="1" applyAlignment="1">
      <alignment horizontal="center" vertical="center" wrapText="1"/>
    </xf>
  </cellXfs>
  <cellStyles count="4">
    <cellStyle name="Cálculo 2 2 15 13" xfId="2" xr:uid="{53E573EE-9B37-451D-BF6D-A7F91A47B7D3}"/>
    <cellStyle name="Normal" xfId="0" builtinId="0"/>
    <cellStyle name="Normal 2 2" xfId="3" xr:uid="{14E4651E-7C0F-4CC4-BD9D-2E8B1FD416FB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393700</xdr:colOff>
      <xdr:row>0</xdr:row>
      <xdr:rowOff>63501</xdr:rowOff>
    </xdr:from>
    <xdr:to>
      <xdr:col>9</xdr:col>
      <xdr:colOff>499300</xdr:colOff>
      <xdr:row>0</xdr:row>
      <xdr:rowOff>704850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210B31-7AE7-40CF-BF87-D929E435DD7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118600" y="63501"/>
          <a:ext cx="1648650" cy="6413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76199</xdr:colOff>
      <xdr:row>0</xdr:row>
      <xdr:rowOff>657225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47D37E7-129C-4FF1-858E-7E64D55530A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19124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95250</xdr:rowOff>
    </xdr:from>
    <xdr:to>
      <xdr:col>6</xdr:col>
      <xdr:colOff>219656</xdr:colOff>
      <xdr:row>0</xdr:row>
      <xdr:rowOff>677154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4D67561F-C82E-454C-9793-C1B16533BB4B}"/>
            </a:ext>
          </a:extLst>
        </xdr:cNvPr>
        <xdr:cNvSpPr>
          <a:spLocks noChangeArrowheads="1"/>
        </xdr:cNvSpPr>
      </xdr:nvSpPr>
      <xdr:spPr bwMode="auto">
        <a:xfrm>
          <a:off x="2797175" y="95250"/>
          <a:ext cx="5375856" cy="5819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86591</xdr:colOff>
      <xdr:row>0</xdr:row>
      <xdr:rowOff>96117</xdr:rowOff>
    </xdr:from>
    <xdr:ext cx="1739135" cy="605269"/>
    <xdr:pic>
      <xdr:nvPicPr>
        <xdr:cNvPr id="2" name="Imagem 1">
          <a:extLst>
            <a:ext uri="{FF2B5EF4-FFF2-40B4-BE49-F238E27FC236}">
              <a16:creationId xmlns:a16="http://schemas.microsoft.com/office/drawing/2014/main" id="{78090F16-264F-4AC4-B3B0-3832502FD4D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01541" y="96117"/>
          <a:ext cx="1739135" cy="605269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25977</xdr:colOff>
      <xdr:row>0</xdr:row>
      <xdr:rowOff>77931</xdr:rowOff>
    </xdr:from>
    <xdr:ext cx="1766455" cy="632114"/>
    <xdr:pic>
      <xdr:nvPicPr>
        <xdr:cNvPr id="3" name="Imagem 2">
          <a:extLst>
            <a:ext uri="{FF2B5EF4-FFF2-40B4-BE49-F238E27FC236}">
              <a16:creationId xmlns:a16="http://schemas.microsoft.com/office/drawing/2014/main" id="{0D7D01C3-9515-44F7-8D5B-61A4B953A9F7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977" y="77931"/>
          <a:ext cx="1766455" cy="632114"/>
        </a:xfrm>
        <a:prstGeom prst="rect">
          <a:avLst/>
        </a:prstGeom>
        <a:ln w="0">
          <a:noFill/>
        </a:ln>
      </xdr:spPr>
    </xdr:pic>
    <xdr:clientData/>
  </xdr:oneCellAnchor>
  <xdr:twoCellAnchor>
    <xdr:from>
      <xdr:col>1</xdr:col>
      <xdr:colOff>1189759</xdr:colOff>
      <xdr:row>0</xdr:row>
      <xdr:rowOff>168852</xdr:rowOff>
    </xdr:from>
    <xdr:to>
      <xdr:col>5</xdr:col>
      <xdr:colOff>432954</xdr:colOff>
      <xdr:row>1</xdr:row>
      <xdr:rowOff>11270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FFEED862-9B7A-4532-9572-7F197CBF4BD8}"/>
            </a:ext>
          </a:extLst>
        </xdr:cNvPr>
        <xdr:cNvSpPr>
          <a:spLocks noChangeArrowheads="1"/>
        </xdr:cNvSpPr>
      </xdr:nvSpPr>
      <xdr:spPr bwMode="auto">
        <a:xfrm>
          <a:off x="1475509" y="168852"/>
          <a:ext cx="4272395" cy="642518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2976" cy="578529"/>
    <xdr:pic>
      <xdr:nvPicPr>
        <xdr:cNvPr id="2" name="Imagem 2">
          <a:extLst>
            <a:ext uri="{FF2B5EF4-FFF2-40B4-BE49-F238E27FC236}">
              <a16:creationId xmlns:a16="http://schemas.microsoft.com/office/drawing/2014/main" id="{49DB1BA7-EE52-4810-A337-F90E425954C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2976" cy="578529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showOutlineSymbols="0" showWhiteSpace="0" topLeftCell="A19" workbookViewId="0">
      <selection activeCell="D19" sqref="D19"/>
    </sheetView>
  </sheetViews>
  <sheetFormatPr defaultRowHeight="14.25" x14ac:dyDescent="0.2"/>
  <cols>
    <col min="1" max="1" width="9" style="9" customWidth="1"/>
    <col min="2" max="3" width="8.625" style="9" customWidth="1"/>
    <col min="4" max="4" width="60" style="9" bestFit="1" customWidth="1"/>
    <col min="5" max="5" width="8" style="9" bestFit="1" customWidth="1"/>
    <col min="6" max="9" width="10.125" style="9" customWidth="1"/>
    <col min="10" max="10" width="8.25" style="9" customWidth="1"/>
    <col min="11" max="16384" width="9" style="9"/>
  </cols>
  <sheetData>
    <row r="1" spans="1:10" ht="56.2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30.75" customHeight="1" x14ac:dyDescent="0.2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11" t="s">
        <v>85</v>
      </c>
      <c r="B3" s="12" t="s">
        <v>98</v>
      </c>
      <c r="C3" s="12"/>
      <c r="D3" s="12"/>
      <c r="E3" s="12"/>
      <c r="F3" s="12"/>
      <c r="G3" s="13" t="s">
        <v>86</v>
      </c>
      <c r="H3" s="13"/>
      <c r="I3" s="14">
        <v>45167</v>
      </c>
      <c r="J3" s="14"/>
    </row>
    <row r="4" spans="1:10" ht="18" customHeight="1" x14ac:dyDescent="0.2">
      <c r="A4" s="11" t="s">
        <v>87</v>
      </c>
      <c r="B4" s="12" t="s">
        <v>160</v>
      </c>
      <c r="C4" s="12"/>
      <c r="D4" s="12"/>
      <c r="E4" s="12"/>
      <c r="F4" s="12"/>
      <c r="G4" s="13" t="s">
        <v>88</v>
      </c>
      <c r="H4" s="13"/>
      <c r="I4" s="15"/>
      <c r="J4" s="15"/>
    </row>
    <row r="5" spans="1:10" ht="18" customHeight="1" x14ac:dyDescent="0.2">
      <c r="A5" s="11" t="s">
        <v>89</v>
      </c>
      <c r="B5" s="12" t="s">
        <v>91</v>
      </c>
      <c r="C5" s="12"/>
      <c r="D5" s="12"/>
      <c r="E5" s="12"/>
      <c r="F5" s="12"/>
      <c r="G5" s="13" t="s">
        <v>90</v>
      </c>
      <c r="H5" s="13"/>
      <c r="I5" s="16">
        <v>0.24840000000000001</v>
      </c>
      <c r="J5" s="16"/>
    </row>
    <row r="6" spans="1:10" ht="18.75" customHeight="1" x14ac:dyDescent="0.2">
      <c r="A6" s="17" t="s">
        <v>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30" customHeight="1" x14ac:dyDescent="0.2">
      <c r="A7" s="19" t="s">
        <v>1</v>
      </c>
      <c r="B7" s="20" t="s">
        <v>2</v>
      </c>
      <c r="C7" s="19" t="s">
        <v>3</v>
      </c>
      <c r="D7" s="19" t="s">
        <v>4</v>
      </c>
      <c r="E7" s="21" t="s">
        <v>5</v>
      </c>
      <c r="F7" s="20" t="s">
        <v>6</v>
      </c>
      <c r="G7" s="20" t="s">
        <v>7</v>
      </c>
      <c r="H7" s="20" t="s">
        <v>8</v>
      </c>
      <c r="I7" s="20" t="s">
        <v>9</v>
      </c>
      <c r="J7" s="20" t="s">
        <v>10</v>
      </c>
    </row>
    <row r="8" spans="1:10" ht="24" customHeight="1" x14ac:dyDescent="0.2">
      <c r="A8" s="22" t="s">
        <v>11</v>
      </c>
      <c r="B8" s="22"/>
      <c r="C8" s="22"/>
      <c r="D8" s="22" t="s">
        <v>12</v>
      </c>
      <c r="E8" s="22"/>
      <c r="F8" s="23"/>
      <c r="G8" s="22"/>
      <c r="H8" s="22"/>
      <c r="I8" s="24">
        <f>I9+I15</f>
        <v>31270.27</v>
      </c>
      <c r="J8" s="25">
        <f t="shared" ref="J8:J31" si="0">I8 / $H$36</f>
        <v>0.78395731819216541</v>
      </c>
    </row>
    <row r="9" spans="1:10" ht="24" customHeight="1" x14ac:dyDescent="0.2">
      <c r="A9" s="26" t="s">
        <v>13</v>
      </c>
      <c r="B9" s="26"/>
      <c r="C9" s="26"/>
      <c r="D9" s="26" t="s">
        <v>14</v>
      </c>
      <c r="E9" s="26"/>
      <c r="F9" s="27"/>
      <c r="G9" s="26"/>
      <c r="H9" s="26"/>
      <c r="I9" s="28">
        <f>SUM(I10:I14)</f>
        <v>16129.86</v>
      </c>
      <c r="J9" s="29">
        <f t="shared" si="0"/>
        <v>0.40438159914881072</v>
      </c>
    </row>
    <row r="10" spans="1:10" ht="26.1" customHeight="1" x14ac:dyDescent="0.2">
      <c r="A10" s="30" t="s">
        <v>15</v>
      </c>
      <c r="B10" s="31" t="s">
        <v>16</v>
      </c>
      <c r="C10" s="30" t="s">
        <v>17</v>
      </c>
      <c r="D10" s="30" t="s">
        <v>18</v>
      </c>
      <c r="E10" s="32" t="s">
        <v>19</v>
      </c>
      <c r="F10" s="31">
        <v>35</v>
      </c>
      <c r="G10" s="33">
        <v>71.48</v>
      </c>
      <c r="H10" s="7">
        <f t="shared" ref="H10" si="1">TRUNC(G10 * (1 + 24.84 / 100), 2)</f>
        <v>89.23</v>
      </c>
      <c r="I10" s="7">
        <f t="shared" ref="I10" si="2">TRUNC(F10 * H10, 2)</f>
        <v>3123.05</v>
      </c>
      <c r="J10" s="34">
        <f t="shared" si="0"/>
        <v>7.8296026947642039E-2</v>
      </c>
    </row>
    <row r="11" spans="1:10" ht="51.95" customHeight="1" x14ac:dyDescent="0.2">
      <c r="A11" s="30" t="s">
        <v>20</v>
      </c>
      <c r="B11" s="31" t="s">
        <v>21</v>
      </c>
      <c r="C11" s="30" t="s">
        <v>17</v>
      </c>
      <c r="D11" s="30" t="s">
        <v>22</v>
      </c>
      <c r="E11" s="32" t="s">
        <v>19</v>
      </c>
      <c r="F11" s="31">
        <v>35</v>
      </c>
      <c r="G11" s="33">
        <v>126.87</v>
      </c>
      <c r="H11" s="7">
        <f t="shared" ref="H11" si="3">TRUNC(G11 * (1 + 24.84 / 100), 2)</f>
        <v>158.38</v>
      </c>
      <c r="I11" s="7">
        <f t="shared" ref="I11" si="4">TRUNC(F11 * H11, 2)</f>
        <v>5543.3</v>
      </c>
      <c r="J11" s="34">
        <f t="shared" si="0"/>
        <v>0.13897259607718868</v>
      </c>
    </row>
    <row r="12" spans="1:10" ht="39" customHeight="1" x14ac:dyDescent="0.2">
      <c r="A12" s="30" t="s">
        <v>23</v>
      </c>
      <c r="B12" s="31" t="s">
        <v>24</v>
      </c>
      <c r="C12" s="30" t="s">
        <v>17</v>
      </c>
      <c r="D12" s="30" t="s">
        <v>25</v>
      </c>
      <c r="E12" s="32" t="s">
        <v>26</v>
      </c>
      <c r="F12" s="31">
        <v>16</v>
      </c>
      <c r="G12" s="33">
        <v>199.75</v>
      </c>
      <c r="H12" s="7">
        <f t="shared" ref="H12" si="5">TRUNC(G12 * (1 + 24.84 / 100), 2)</f>
        <v>249.36</v>
      </c>
      <c r="I12" s="7">
        <f t="shared" ref="I12" si="6">TRUNC(F12 * H12, 2)</f>
        <v>3989.76</v>
      </c>
      <c r="J12" s="34">
        <f t="shared" si="0"/>
        <v>0.10002476952806529</v>
      </c>
    </row>
    <row r="13" spans="1:10" ht="51.95" customHeight="1" x14ac:dyDescent="0.2">
      <c r="A13" s="30" t="s">
        <v>27</v>
      </c>
      <c r="B13" s="31" t="s">
        <v>28</v>
      </c>
      <c r="C13" s="30" t="s">
        <v>17</v>
      </c>
      <c r="D13" s="30" t="s">
        <v>29</v>
      </c>
      <c r="E13" s="32" t="s">
        <v>19</v>
      </c>
      <c r="F13" s="31">
        <v>35</v>
      </c>
      <c r="G13" s="33">
        <v>26.84</v>
      </c>
      <c r="H13" s="7">
        <f t="shared" ref="H13" si="7">TRUNC(G13 * (1 + 24.84 / 100), 2)</f>
        <v>33.5</v>
      </c>
      <c r="I13" s="7">
        <f t="shared" ref="I13" si="8">TRUNC(F13 * H13, 2)</f>
        <v>1172.5</v>
      </c>
      <c r="J13" s="34">
        <f t="shared" si="0"/>
        <v>2.9395011798117314E-2</v>
      </c>
    </row>
    <row r="14" spans="1:10" ht="51.95" customHeight="1" x14ac:dyDescent="0.2">
      <c r="A14" s="30" t="s">
        <v>30</v>
      </c>
      <c r="B14" s="31" t="s">
        <v>31</v>
      </c>
      <c r="C14" s="30" t="s">
        <v>17</v>
      </c>
      <c r="D14" s="30" t="s">
        <v>32</v>
      </c>
      <c r="E14" s="32" t="s">
        <v>19</v>
      </c>
      <c r="F14" s="31">
        <v>35</v>
      </c>
      <c r="G14" s="33">
        <v>52.67</v>
      </c>
      <c r="H14" s="7">
        <f t="shared" ref="H14" si="9">TRUNC(G14 * (1 + 24.84 / 100), 2)</f>
        <v>65.75</v>
      </c>
      <c r="I14" s="7">
        <f t="shared" ref="I14" si="10">TRUNC(F14 * H14, 2)</f>
        <v>2301.25</v>
      </c>
      <c r="J14" s="34">
        <f t="shared" si="0"/>
        <v>5.7693194797797415E-2</v>
      </c>
    </row>
    <row r="15" spans="1:10" ht="24" customHeight="1" x14ac:dyDescent="0.2">
      <c r="A15" s="26" t="s">
        <v>33</v>
      </c>
      <c r="B15" s="26"/>
      <c r="C15" s="26"/>
      <c r="D15" s="26" t="s">
        <v>34</v>
      </c>
      <c r="E15" s="26"/>
      <c r="F15" s="27"/>
      <c r="G15" s="26"/>
      <c r="H15" s="26"/>
      <c r="I15" s="28">
        <f>I16+I22</f>
        <v>15140.41</v>
      </c>
      <c r="J15" s="29">
        <f t="shared" si="0"/>
        <v>0.37957571904335469</v>
      </c>
    </row>
    <row r="16" spans="1:10" ht="24" customHeight="1" x14ac:dyDescent="0.2">
      <c r="A16" s="35" t="s">
        <v>35</v>
      </c>
      <c r="B16" s="35"/>
      <c r="C16" s="35"/>
      <c r="D16" s="35" t="s">
        <v>36</v>
      </c>
      <c r="E16" s="35"/>
      <c r="F16" s="36"/>
      <c r="G16" s="35"/>
      <c r="H16" s="35"/>
      <c r="I16" s="37">
        <f>SUM(I17:I21)</f>
        <v>12033.460000000001</v>
      </c>
      <c r="J16" s="38">
        <f t="shared" si="0"/>
        <v>0.30168332509353757</v>
      </c>
    </row>
    <row r="17" spans="1:10" ht="39" customHeight="1" x14ac:dyDescent="0.2">
      <c r="A17" s="30" t="s">
        <v>37</v>
      </c>
      <c r="B17" s="31" t="s">
        <v>38</v>
      </c>
      <c r="C17" s="30" t="s">
        <v>17</v>
      </c>
      <c r="D17" s="30" t="s">
        <v>39</v>
      </c>
      <c r="E17" s="32" t="s">
        <v>19</v>
      </c>
      <c r="F17" s="31">
        <v>35</v>
      </c>
      <c r="G17" s="33">
        <v>27.63</v>
      </c>
      <c r="H17" s="7">
        <f t="shared" ref="H17" si="11">TRUNC(G17 * (1 + 24.84 / 100), 2)</f>
        <v>34.49</v>
      </c>
      <c r="I17" s="7">
        <f t="shared" ref="I17" si="12">TRUNC(F17 * H17, 2)</f>
        <v>1207.1500000000001</v>
      </c>
      <c r="J17" s="34">
        <f t="shared" si="0"/>
        <v>3.0263700206479588E-2</v>
      </c>
    </row>
    <row r="18" spans="1:10" ht="26.1" customHeight="1" x14ac:dyDescent="0.2">
      <c r="A18" s="30" t="s">
        <v>40</v>
      </c>
      <c r="B18" s="31" t="s">
        <v>41</v>
      </c>
      <c r="C18" s="30" t="s">
        <v>17</v>
      </c>
      <c r="D18" s="30" t="s">
        <v>42</v>
      </c>
      <c r="E18" s="32" t="s">
        <v>19</v>
      </c>
      <c r="F18" s="31">
        <v>35</v>
      </c>
      <c r="G18" s="33">
        <v>76.97</v>
      </c>
      <c r="H18" s="7">
        <f t="shared" ref="H18" si="13">TRUNC(G18 * (1 + 24.84 / 100), 2)</f>
        <v>96.08</v>
      </c>
      <c r="I18" s="7">
        <f t="shared" ref="I18" si="14">TRUNC(F18 * H18, 2)</f>
        <v>3362.8</v>
      </c>
      <c r="J18" s="34">
        <f t="shared" si="0"/>
        <v>8.430664876307796E-2</v>
      </c>
    </row>
    <row r="19" spans="1:10" ht="39" customHeight="1" x14ac:dyDescent="0.2">
      <c r="A19" s="30" t="s">
        <v>43</v>
      </c>
      <c r="B19" s="31" t="s">
        <v>24</v>
      </c>
      <c r="C19" s="30" t="s">
        <v>17</v>
      </c>
      <c r="D19" s="30" t="s">
        <v>25</v>
      </c>
      <c r="E19" s="32" t="s">
        <v>26</v>
      </c>
      <c r="F19" s="31">
        <v>16</v>
      </c>
      <c r="G19" s="33">
        <v>199.75</v>
      </c>
      <c r="H19" s="7">
        <f t="shared" ref="H19" si="15">TRUNC(G19 * (1 + 24.84 / 100), 2)</f>
        <v>249.36</v>
      </c>
      <c r="I19" s="7">
        <f t="shared" ref="I19" si="16">TRUNC(F19 * H19, 2)</f>
        <v>3989.76</v>
      </c>
      <c r="J19" s="34">
        <f t="shared" si="0"/>
        <v>0.10002476952806529</v>
      </c>
    </row>
    <row r="20" spans="1:10" ht="51.95" customHeight="1" x14ac:dyDescent="0.2">
      <c r="A20" s="30" t="s">
        <v>44</v>
      </c>
      <c r="B20" s="31" t="s">
        <v>28</v>
      </c>
      <c r="C20" s="30" t="s">
        <v>17</v>
      </c>
      <c r="D20" s="30" t="s">
        <v>29</v>
      </c>
      <c r="E20" s="32" t="s">
        <v>19</v>
      </c>
      <c r="F20" s="31">
        <v>35</v>
      </c>
      <c r="G20" s="33">
        <v>26.84</v>
      </c>
      <c r="H20" s="7">
        <f t="shared" ref="H20" si="17">TRUNC(G20 * (1 + 24.84 / 100), 2)</f>
        <v>33.5</v>
      </c>
      <c r="I20" s="7">
        <f t="shared" ref="I20" si="18">TRUNC(F20 * H20, 2)</f>
        <v>1172.5</v>
      </c>
      <c r="J20" s="34">
        <f t="shared" si="0"/>
        <v>2.9395011798117314E-2</v>
      </c>
    </row>
    <row r="21" spans="1:10" ht="51.95" customHeight="1" x14ac:dyDescent="0.2">
      <c r="A21" s="30" t="s">
        <v>45</v>
      </c>
      <c r="B21" s="31" t="s">
        <v>31</v>
      </c>
      <c r="C21" s="30" t="s">
        <v>17</v>
      </c>
      <c r="D21" s="30" t="s">
        <v>32</v>
      </c>
      <c r="E21" s="32" t="s">
        <v>19</v>
      </c>
      <c r="F21" s="31">
        <v>35</v>
      </c>
      <c r="G21" s="33">
        <v>52.67</v>
      </c>
      <c r="H21" s="7">
        <f t="shared" ref="H21" si="19">TRUNC(G21 * (1 + 24.84 / 100), 2)</f>
        <v>65.75</v>
      </c>
      <c r="I21" s="7">
        <f t="shared" ref="I21" si="20">TRUNC(F21 * H21, 2)</f>
        <v>2301.25</v>
      </c>
      <c r="J21" s="34">
        <f t="shared" si="0"/>
        <v>5.7693194797797415E-2</v>
      </c>
    </row>
    <row r="22" spans="1:10" ht="24" customHeight="1" x14ac:dyDescent="0.2">
      <c r="A22" s="35" t="s">
        <v>46</v>
      </c>
      <c r="B22" s="35"/>
      <c r="C22" s="35"/>
      <c r="D22" s="35" t="s">
        <v>47</v>
      </c>
      <c r="E22" s="35"/>
      <c r="F22" s="36"/>
      <c r="G22" s="35"/>
      <c r="H22" s="35"/>
      <c r="I22" s="37">
        <f>SUM(I23)</f>
        <v>3106.95</v>
      </c>
      <c r="J22" s="38">
        <f t="shared" si="0"/>
        <v>7.7892393949817132E-2</v>
      </c>
    </row>
    <row r="23" spans="1:10" ht="26.1" customHeight="1" x14ac:dyDescent="0.2">
      <c r="A23" s="30" t="s">
        <v>48</v>
      </c>
      <c r="B23" s="31" t="s">
        <v>49</v>
      </c>
      <c r="C23" s="30" t="s">
        <v>17</v>
      </c>
      <c r="D23" s="30" t="s">
        <v>50</v>
      </c>
      <c r="E23" s="32" t="s">
        <v>19</v>
      </c>
      <c r="F23" s="31">
        <v>105</v>
      </c>
      <c r="G23" s="33">
        <v>23.71</v>
      </c>
      <c r="H23" s="7">
        <f t="shared" ref="H23" si="21">TRUNC(G23 * (1 + 24.84 / 100), 2)</f>
        <v>29.59</v>
      </c>
      <c r="I23" s="7">
        <f t="shared" ref="I23" si="22">TRUNC(F23 * H23, 2)</f>
        <v>3106.95</v>
      </c>
      <c r="J23" s="34">
        <f t="shared" si="0"/>
        <v>7.7892393949817132E-2</v>
      </c>
    </row>
    <row r="24" spans="1:10" ht="24" customHeight="1" x14ac:dyDescent="0.2">
      <c r="A24" s="22" t="s">
        <v>51</v>
      </c>
      <c r="B24" s="22"/>
      <c r="C24" s="22"/>
      <c r="D24" s="22" t="s">
        <v>52</v>
      </c>
      <c r="E24" s="22"/>
      <c r="F24" s="23"/>
      <c r="G24" s="22"/>
      <c r="H24" s="22"/>
      <c r="I24" s="24">
        <f>I25+I29</f>
        <v>8617.4500000000007</v>
      </c>
      <c r="J24" s="25">
        <f t="shared" si="0"/>
        <v>0.21604268180783459</v>
      </c>
    </row>
    <row r="25" spans="1:10" ht="24" customHeight="1" x14ac:dyDescent="0.2">
      <c r="A25" s="26" t="s">
        <v>53</v>
      </c>
      <c r="B25" s="26"/>
      <c r="C25" s="26"/>
      <c r="D25" s="26" t="s">
        <v>54</v>
      </c>
      <c r="E25" s="26"/>
      <c r="F25" s="27"/>
      <c r="G25" s="26"/>
      <c r="H25" s="26"/>
      <c r="I25" s="28">
        <f>SUM(I26:I28)</f>
        <v>6831.23</v>
      </c>
      <c r="J25" s="29">
        <f t="shared" si="0"/>
        <v>0.1712614809771027</v>
      </c>
    </row>
    <row r="26" spans="1:10" ht="65.099999999999994" customHeight="1" x14ac:dyDescent="0.2">
      <c r="A26" s="30" t="s">
        <v>55</v>
      </c>
      <c r="B26" s="31" t="s">
        <v>56</v>
      </c>
      <c r="C26" s="30" t="s">
        <v>57</v>
      </c>
      <c r="D26" s="30" t="s">
        <v>58</v>
      </c>
      <c r="E26" s="32" t="s">
        <v>59</v>
      </c>
      <c r="F26" s="31">
        <v>56</v>
      </c>
      <c r="G26" s="33">
        <v>26.5</v>
      </c>
      <c r="H26" s="7">
        <f t="shared" ref="H26" si="23">TRUNC(G26 * (1 + 24.84 / 100), 2)</f>
        <v>33.08</v>
      </c>
      <c r="I26" s="7">
        <f t="shared" ref="I26" si="24">TRUNC(F26 * H26, 2)</f>
        <v>1852.48</v>
      </c>
      <c r="J26" s="34">
        <f t="shared" si="0"/>
        <v>4.6442363714947858E-2</v>
      </c>
    </row>
    <row r="27" spans="1:10" ht="26.1" customHeight="1" x14ac:dyDescent="0.2">
      <c r="A27" s="30" t="s">
        <v>60</v>
      </c>
      <c r="B27" s="31" t="s">
        <v>61</v>
      </c>
      <c r="C27" s="30" t="s">
        <v>17</v>
      </c>
      <c r="D27" s="39" t="s">
        <v>62</v>
      </c>
      <c r="E27" s="32" t="s">
        <v>63</v>
      </c>
      <c r="F27" s="31">
        <v>56</v>
      </c>
      <c r="G27" s="33">
        <v>20.71</v>
      </c>
      <c r="H27" s="7">
        <f t="shared" ref="H27" si="25">TRUNC(G27 * (1 + 24.84 / 100), 2)</f>
        <v>25.85</v>
      </c>
      <c r="I27" s="7">
        <f t="shared" ref="I27" si="26">TRUNC(F27 * H27, 2)</f>
        <v>1447.6</v>
      </c>
      <c r="J27" s="34">
        <f t="shared" si="0"/>
        <v>3.6291871282690506E-2</v>
      </c>
    </row>
    <row r="28" spans="1:10" ht="39" customHeight="1" x14ac:dyDescent="0.2">
      <c r="A28" s="30" t="s">
        <v>64</v>
      </c>
      <c r="B28" s="31" t="s">
        <v>65</v>
      </c>
      <c r="C28" s="30" t="s">
        <v>66</v>
      </c>
      <c r="D28" s="30" t="s">
        <v>67</v>
      </c>
      <c r="E28" s="32" t="s">
        <v>63</v>
      </c>
      <c r="F28" s="31">
        <v>63</v>
      </c>
      <c r="G28" s="33">
        <v>44.9</v>
      </c>
      <c r="H28" s="7">
        <f t="shared" ref="H28" si="27">TRUNC(G28 * (1 + 24.84 / 100), 2)</f>
        <v>56.05</v>
      </c>
      <c r="I28" s="7">
        <f t="shared" ref="I28" si="28">TRUNC(F28 * H28, 2)</f>
        <v>3531.15</v>
      </c>
      <c r="J28" s="34">
        <f t="shared" si="0"/>
        <v>8.8527245979464361E-2</v>
      </c>
    </row>
    <row r="29" spans="1:10" ht="24" customHeight="1" x14ac:dyDescent="0.2">
      <c r="A29" s="26" t="s">
        <v>68</v>
      </c>
      <c r="B29" s="26"/>
      <c r="C29" s="26"/>
      <c r="D29" s="26" t="s">
        <v>69</v>
      </c>
      <c r="E29" s="26"/>
      <c r="F29" s="27"/>
      <c r="G29" s="26"/>
      <c r="H29" s="26"/>
      <c r="I29" s="28">
        <f>SUM(I30:I32)</f>
        <v>1786.2200000000003</v>
      </c>
      <c r="J29" s="29">
        <f t="shared" si="0"/>
        <v>4.4781200830731872E-2</v>
      </c>
    </row>
    <row r="30" spans="1:10" ht="51.95" customHeight="1" x14ac:dyDescent="0.2">
      <c r="A30" s="30" t="s">
        <v>70</v>
      </c>
      <c r="B30" s="31" t="s">
        <v>71</v>
      </c>
      <c r="C30" s="30" t="s">
        <v>17</v>
      </c>
      <c r="D30" s="30" t="s">
        <v>72</v>
      </c>
      <c r="E30" s="32" t="s">
        <v>73</v>
      </c>
      <c r="F30" s="31">
        <v>24</v>
      </c>
      <c r="G30" s="33">
        <v>8.84</v>
      </c>
      <c r="H30" s="7">
        <f t="shared" ref="H30" si="29">TRUNC(G30 * (1 + 24.84 / 100), 2)</f>
        <v>11.03</v>
      </c>
      <c r="I30" s="7">
        <f t="shared" ref="I30" si="30">TRUNC(F30 * H30, 2)</f>
        <v>264.72000000000003</v>
      </c>
      <c r="J30" s="34">
        <f t="shared" si="0"/>
        <v>6.6366290176525511E-3</v>
      </c>
    </row>
    <row r="31" spans="1:10" ht="39" customHeight="1" x14ac:dyDescent="0.2">
      <c r="A31" s="30" t="s">
        <v>74</v>
      </c>
      <c r="B31" s="31" t="s">
        <v>75</v>
      </c>
      <c r="C31" s="30" t="s">
        <v>17</v>
      </c>
      <c r="D31" s="30" t="s">
        <v>76</v>
      </c>
      <c r="E31" s="32" t="s">
        <v>77</v>
      </c>
      <c r="F31" s="31">
        <v>240</v>
      </c>
      <c r="G31" s="33">
        <v>2.8</v>
      </c>
      <c r="H31" s="7">
        <f t="shared" ref="H31" si="31">TRUNC(G31 * (1 + 24.84 / 100), 2)</f>
        <v>3.49</v>
      </c>
      <c r="I31" s="7">
        <f t="shared" ref="I31" si="32">TRUNC(F31 * H31, 2)</f>
        <v>837.6</v>
      </c>
      <c r="J31" s="34">
        <f t="shared" si="0"/>
        <v>2.0998944035908795E-2</v>
      </c>
    </row>
    <row r="32" spans="1:10" ht="24" customHeight="1" x14ac:dyDescent="0.2">
      <c r="A32" s="30" t="s">
        <v>78</v>
      </c>
      <c r="B32" s="31" t="s">
        <v>79</v>
      </c>
      <c r="C32" s="30" t="s">
        <v>17</v>
      </c>
      <c r="D32" s="30" t="s">
        <v>80</v>
      </c>
      <c r="E32" s="32" t="s">
        <v>19</v>
      </c>
      <c r="F32" s="31">
        <v>70</v>
      </c>
      <c r="G32" s="33">
        <v>7.83</v>
      </c>
      <c r="H32" s="7">
        <f t="shared" ref="H32" si="33">TRUNC(G32 * (1 + 24.84 / 100), 2)</f>
        <v>9.77</v>
      </c>
      <c r="I32" s="7">
        <f t="shared" ref="I32" si="34">TRUNC(F32 * H32, 2)</f>
        <v>683.9</v>
      </c>
      <c r="J32" s="34">
        <f>I32 / $H$36</f>
        <v>1.7145627777170516E-2</v>
      </c>
    </row>
    <row r="33" spans="1:10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</row>
    <row r="34" spans="1:10" ht="20.25" customHeight="1" x14ac:dyDescent="0.2">
      <c r="A34" s="41"/>
      <c r="B34" s="41"/>
      <c r="C34" s="41"/>
      <c r="D34" s="42"/>
      <c r="E34" s="43"/>
      <c r="F34" s="1" t="s">
        <v>81</v>
      </c>
      <c r="G34" s="2"/>
      <c r="H34" s="3">
        <f>H36/1.2484</f>
        <v>31951.073373918618</v>
      </c>
      <c r="I34" s="2"/>
      <c r="J34" s="2"/>
    </row>
    <row r="35" spans="1:10" ht="20.25" customHeight="1" x14ac:dyDescent="0.2">
      <c r="A35" s="41"/>
      <c r="B35" s="41"/>
      <c r="C35" s="41"/>
      <c r="D35" s="42"/>
      <c r="E35" s="43"/>
      <c r="F35" s="1" t="s">
        <v>82</v>
      </c>
      <c r="G35" s="2"/>
      <c r="H35" s="3">
        <f>H36-H34</f>
        <v>7936.6466260813831</v>
      </c>
      <c r="I35" s="2"/>
      <c r="J35" s="2"/>
    </row>
    <row r="36" spans="1:10" ht="20.25" customHeight="1" x14ac:dyDescent="0.2">
      <c r="A36" s="41"/>
      <c r="B36" s="41"/>
      <c r="C36" s="41"/>
      <c r="D36" s="42"/>
      <c r="E36" s="43"/>
      <c r="F36" s="4" t="s">
        <v>83</v>
      </c>
      <c r="G36" s="5"/>
      <c r="H36" s="6">
        <f>I24+I8</f>
        <v>39887.72</v>
      </c>
      <c r="I36" s="5"/>
      <c r="J36" s="5"/>
    </row>
    <row r="37" spans="1:10" ht="60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</row>
    <row r="38" spans="1:10" ht="69.95" customHeight="1" x14ac:dyDescent="0.2">
      <c r="A38" s="45" t="s">
        <v>84</v>
      </c>
      <c r="B38" s="18"/>
      <c r="C38" s="18"/>
      <c r="D38" s="18"/>
      <c r="E38" s="18"/>
      <c r="F38" s="18"/>
      <c r="G38" s="18"/>
      <c r="H38" s="18"/>
      <c r="I38" s="18"/>
      <c r="J38" s="18"/>
    </row>
  </sheetData>
  <mergeCells count="22">
    <mergeCell ref="A6:J6"/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  <mergeCell ref="A36:C36"/>
    <mergeCell ref="F36:G36"/>
    <mergeCell ref="H36:J36"/>
    <mergeCell ref="A38:J38"/>
    <mergeCell ref="A34:C34"/>
    <mergeCell ref="F34:G34"/>
    <mergeCell ref="H34:J34"/>
    <mergeCell ref="A35:C35"/>
    <mergeCell ref="F35:G35"/>
    <mergeCell ref="H35:J35"/>
  </mergeCells>
  <pageMargins left="0.51181102362204722" right="0.51181102362204722" top="0.39370078740157483" bottom="0.59055118110236227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994B-9CBA-4853-9FCF-4E9654966A6B}">
  <sheetPr>
    <tabColor rgb="FF0066CC"/>
    <pageSetUpPr fitToPage="1"/>
  </sheetPr>
  <dimension ref="A1:AMA17"/>
  <sheetViews>
    <sheetView zoomScale="110" zoomScaleNormal="110" workbookViewId="0">
      <selection activeCell="E23" sqref="E23"/>
    </sheetView>
  </sheetViews>
  <sheetFormatPr defaultColWidth="6.875" defaultRowHeight="12.75" x14ac:dyDescent="0.2"/>
  <cols>
    <col min="1" max="1" width="3.75" style="47" customWidth="1"/>
    <col min="2" max="2" width="35.5" style="47" customWidth="1"/>
    <col min="3" max="3" width="13.125" style="47" customWidth="1"/>
    <col min="4" max="4" width="6.375" style="47" customWidth="1"/>
    <col min="5" max="5" width="11" style="47" customWidth="1"/>
    <col min="6" max="6" width="7.375" style="47" customWidth="1"/>
    <col min="7" max="7" width="5.5" style="79" customWidth="1"/>
    <col min="8" max="8" width="13" style="47" customWidth="1"/>
    <col min="9" max="10" width="6.875" style="47"/>
    <col min="11" max="11" width="15.125" style="47" customWidth="1"/>
    <col min="12" max="1015" width="6.875" style="47"/>
    <col min="1016" max="1016" width="7.625" style="80" customWidth="1"/>
    <col min="1017" max="16384" width="6.875" style="80"/>
  </cols>
  <sheetData>
    <row r="1" spans="1:14" s="47" customFormat="1" ht="63" customHeight="1" x14ac:dyDescent="0.2">
      <c r="A1" s="46"/>
      <c r="B1" s="46"/>
      <c r="C1" s="46"/>
      <c r="D1" s="46"/>
      <c r="E1" s="46"/>
      <c r="F1" s="46"/>
      <c r="G1" s="46"/>
      <c r="H1" s="46"/>
    </row>
    <row r="2" spans="1:14" s="47" customFormat="1" ht="29.25" customHeight="1" x14ac:dyDescent="0.2">
      <c r="A2" s="48" t="s">
        <v>92</v>
      </c>
      <c r="B2" s="48"/>
      <c r="C2" s="48"/>
      <c r="D2" s="48"/>
      <c r="E2" s="48"/>
      <c r="F2" s="48"/>
      <c r="G2" s="48"/>
      <c r="H2" s="48"/>
    </row>
    <row r="3" spans="1:14" s="47" customFormat="1" ht="7.5" customHeight="1" x14ac:dyDescent="0.2">
      <c r="A3" s="46"/>
      <c r="B3" s="46"/>
      <c r="C3" s="46"/>
      <c r="D3" s="46"/>
      <c r="E3" s="46"/>
      <c r="F3" s="46"/>
      <c r="G3" s="46"/>
      <c r="H3" s="46"/>
    </row>
    <row r="4" spans="1:14" s="47" customFormat="1" ht="31.5" customHeight="1" x14ac:dyDescent="0.2">
      <c r="A4" s="49" t="s">
        <v>159</v>
      </c>
      <c r="B4" s="49"/>
      <c r="C4" s="49"/>
      <c r="D4" s="49"/>
      <c r="E4" s="49"/>
      <c r="F4" s="49"/>
      <c r="G4" s="49"/>
      <c r="H4" s="49"/>
    </row>
    <row r="5" spans="1:14" s="47" customFormat="1" ht="6.75" customHeight="1" x14ac:dyDescent="0.2">
      <c r="A5" s="46"/>
      <c r="B5" s="46"/>
      <c r="C5" s="46"/>
      <c r="D5" s="46"/>
      <c r="E5" s="46"/>
      <c r="F5" s="46"/>
      <c r="G5" s="46"/>
      <c r="H5" s="46"/>
      <c r="I5" s="50"/>
      <c r="J5" s="50"/>
      <c r="K5" s="50"/>
      <c r="L5" s="50"/>
      <c r="M5" s="50"/>
    </row>
    <row r="6" spans="1:14" s="53" customFormat="1" ht="19.899999999999999" customHeight="1" x14ac:dyDescent="0.2">
      <c r="A6" s="51" t="s">
        <v>93</v>
      </c>
      <c r="B6" s="51" t="s">
        <v>94</v>
      </c>
      <c r="C6" s="52" t="s">
        <v>95</v>
      </c>
      <c r="D6" s="51" t="s">
        <v>96</v>
      </c>
      <c r="E6" s="52" t="s">
        <v>97</v>
      </c>
      <c r="F6" s="52"/>
      <c r="G6" s="52"/>
      <c r="H6" s="52"/>
      <c r="J6" s="54"/>
      <c r="K6" s="55"/>
      <c r="L6" s="56"/>
      <c r="M6" s="56"/>
    </row>
    <row r="7" spans="1:14" s="47" customFormat="1" ht="19.899999999999999" customHeight="1" x14ac:dyDescent="0.2">
      <c r="A7" s="51"/>
      <c r="B7" s="51"/>
      <c r="C7" s="52"/>
      <c r="D7" s="51"/>
      <c r="E7" s="57" t="s">
        <v>98</v>
      </c>
      <c r="F7" s="57"/>
      <c r="G7" s="58" t="s">
        <v>99</v>
      </c>
      <c r="H7" s="59" t="s">
        <v>95</v>
      </c>
      <c r="I7" s="53"/>
      <c r="J7" s="54"/>
      <c r="K7" s="55"/>
      <c r="L7" s="56"/>
      <c r="M7" s="56"/>
      <c r="N7" s="53"/>
    </row>
    <row r="8" spans="1:14" s="47" customFormat="1" ht="24.95" customHeight="1" x14ac:dyDescent="0.2">
      <c r="A8" s="60">
        <v>1</v>
      </c>
      <c r="B8" s="61" t="str">
        <f>'Orçamento Sintético'!D8</f>
        <v>COBERTURA</v>
      </c>
      <c r="C8" s="62">
        <f>'Orçamento Sintético'!I8</f>
        <v>31270.27</v>
      </c>
      <c r="D8" s="63">
        <f>CRONOGRAMA!C8/CRONOGRAMA!$C$13</f>
        <v>0.78395731819216541</v>
      </c>
      <c r="E8" s="64">
        <f>CRONOGRAMA!F8*CRONOGRAMA!C8</f>
        <v>31270.27</v>
      </c>
      <c r="F8" s="65">
        <v>1</v>
      </c>
      <c r="G8" s="66">
        <f>CRONOGRAMA!F8</f>
        <v>1</v>
      </c>
      <c r="H8" s="67">
        <f>CRONOGRAMA!E8</f>
        <v>31270.27</v>
      </c>
      <c r="I8" s="53"/>
      <c r="J8" s="54"/>
      <c r="K8" s="55"/>
      <c r="L8" s="56"/>
      <c r="M8" s="56"/>
      <c r="N8" s="53"/>
    </row>
    <row r="9" spans="1:14" s="47" customFormat="1" ht="24.95" customHeight="1" x14ac:dyDescent="0.2">
      <c r="A9" s="60">
        <v>2</v>
      </c>
      <c r="B9" s="61" t="str">
        <f>'Orçamento Sintético'!D24</f>
        <v>SERVIÇOS COMPLEMENTARES</v>
      </c>
      <c r="C9" s="62">
        <f>'Orçamento Sintético'!I24</f>
        <v>8617.4500000000007</v>
      </c>
      <c r="D9" s="63">
        <f>CRONOGRAMA!C9/CRONOGRAMA!$C$13</f>
        <v>0.21604268180783459</v>
      </c>
      <c r="E9" s="64">
        <f>CRONOGRAMA!F9*CRONOGRAMA!C9</f>
        <v>8617.4500000000007</v>
      </c>
      <c r="F9" s="65">
        <v>1</v>
      </c>
      <c r="G9" s="66">
        <f>CRONOGRAMA!F9</f>
        <v>1</v>
      </c>
      <c r="H9" s="67">
        <f>CRONOGRAMA!E9</f>
        <v>8617.4500000000007</v>
      </c>
      <c r="I9" s="53"/>
      <c r="J9" s="53"/>
      <c r="K9" s="53"/>
      <c r="L9" s="53"/>
      <c r="M9" s="53"/>
      <c r="N9" s="53"/>
    </row>
    <row r="10" spans="1:14" s="47" customFormat="1" ht="9" customHeight="1" x14ac:dyDescent="0.2">
      <c r="A10" s="50"/>
      <c r="B10" s="50"/>
      <c r="C10" s="50"/>
      <c r="D10" s="50"/>
      <c r="E10" s="50"/>
      <c r="F10" s="50"/>
      <c r="G10" s="50"/>
      <c r="H10" s="50"/>
    </row>
    <row r="11" spans="1:14" s="47" customFormat="1" ht="19.899999999999999" customHeight="1" x14ac:dyDescent="0.2">
      <c r="A11" s="68" t="s">
        <v>100</v>
      </c>
      <c r="B11" s="68"/>
      <c r="C11" s="68"/>
      <c r="D11" s="68"/>
      <c r="E11" s="68"/>
      <c r="F11" s="68"/>
      <c r="G11" s="68"/>
      <c r="H11" s="68"/>
    </row>
    <row r="12" spans="1:14" s="47" customFormat="1" ht="9" customHeight="1" x14ac:dyDescent="0.2">
      <c r="A12" s="69"/>
      <c r="B12" s="69"/>
      <c r="C12" s="69"/>
      <c r="D12" s="69"/>
      <c r="E12" s="69"/>
      <c r="F12" s="69"/>
      <c r="G12" s="69"/>
      <c r="H12" s="69"/>
    </row>
    <row r="13" spans="1:14" s="53" customFormat="1" ht="19.899999999999999" customHeight="1" x14ac:dyDescent="0.2">
      <c r="A13" s="70" t="s">
        <v>101</v>
      </c>
      <c r="B13" s="70"/>
      <c r="C13" s="71">
        <f>SUM(CRONOGRAMA!C8:C9)</f>
        <v>39887.72</v>
      </c>
      <c r="D13" s="72">
        <f>SUM(CRONOGRAMA!D8:D9)</f>
        <v>1</v>
      </c>
      <c r="E13" s="52" t="s">
        <v>97</v>
      </c>
      <c r="F13" s="52"/>
      <c r="G13" s="72" t="s">
        <v>102</v>
      </c>
      <c r="H13" s="72"/>
    </row>
    <row r="14" spans="1:14" s="47" customFormat="1" ht="19.899999999999999" customHeight="1" x14ac:dyDescent="0.2">
      <c r="A14" s="70"/>
      <c r="B14" s="70"/>
      <c r="C14" s="71"/>
      <c r="D14" s="72"/>
      <c r="E14" s="73" t="str">
        <f>CRONOGRAMA!E7</f>
        <v>30 DIAS</v>
      </c>
      <c r="F14" s="73"/>
      <c r="G14" s="58" t="s">
        <v>99</v>
      </c>
      <c r="H14" s="59" t="s">
        <v>95</v>
      </c>
    </row>
    <row r="15" spans="1:14" s="47" customFormat="1" ht="24.95" customHeight="1" x14ac:dyDescent="0.2">
      <c r="A15" s="74" t="s">
        <v>103</v>
      </c>
      <c r="B15" s="74"/>
      <c r="C15" s="74"/>
      <c r="D15" s="74"/>
      <c r="E15" s="75">
        <f>SUM(CRONOGRAMA!E8:E9)</f>
        <v>39887.72</v>
      </c>
      <c r="F15" s="76">
        <f>CRONOGRAMA!E15/CRONOGRAMA!$C$13</f>
        <v>1</v>
      </c>
      <c r="G15" s="72">
        <f>F15</f>
        <v>1</v>
      </c>
      <c r="H15" s="77">
        <f>CRONOGRAMA!E15</f>
        <v>39887.72</v>
      </c>
    </row>
    <row r="16" spans="1:14" s="47" customFormat="1" ht="24.95" customHeight="1" x14ac:dyDescent="0.2">
      <c r="A16" s="74" t="s">
        <v>104</v>
      </c>
      <c r="B16" s="74"/>
      <c r="C16" s="74"/>
      <c r="D16" s="74"/>
      <c r="E16" s="67">
        <f>CRONOGRAMA!E15</f>
        <v>39887.72</v>
      </c>
      <c r="F16" s="76">
        <f>CRONOGRAMA!F15</f>
        <v>1</v>
      </c>
      <c r="G16" s="72"/>
      <c r="H16" s="77"/>
    </row>
    <row r="17" spans="1:8" s="47" customFormat="1" ht="14.65" customHeight="1" x14ac:dyDescent="0.2">
      <c r="A17" s="78"/>
      <c r="B17" s="78"/>
      <c r="C17" s="78"/>
      <c r="D17" s="78"/>
      <c r="E17" s="78"/>
      <c r="F17" s="78"/>
      <c r="G17" s="78"/>
      <c r="H17" s="78"/>
    </row>
  </sheetData>
  <mergeCells count="22">
    <mergeCell ref="A15:D15"/>
    <mergeCell ref="G15:G16"/>
    <mergeCell ref="H15:H16"/>
    <mergeCell ref="A16:D16"/>
    <mergeCell ref="E7:F7"/>
    <mergeCell ref="A11:H11"/>
    <mergeCell ref="A13:B14"/>
    <mergeCell ref="C13:C14"/>
    <mergeCell ref="D13:D14"/>
    <mergeCell ref="E13:F13"/>
    <mergeCell ref="G13:H13"/>
    <mergeCell ref="E14:F14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H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93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6B48-4494-4F4A-9CDA-D854B814CDDF}">
  <sheetPr>
    <tabColor rgb="FFFF6600"/>
  </sheetPr>
  <dimension ref="A1:G40"/>
  <sheetViews>
    <sheetView zoomScale="110" zoomScaleNormal="110" workbookViewId="0">
      <selection activeCell="A3" sqref="A3:C4"/>
    </sheetView>
  </sheetViews>
  <sheetFormatPr defaultColWidth="7.875" defaultRowHeight="12.75" x14ac:dyDescent="0.2"/>
  <cols>
    <col min="1" max="1" width="7.875" style="80"/>
    <col min="2" max="2" width="50.125" style="80" customWidth="1"/>
    <col min="3" max="3" width="10.5" style="80" customWidth="1"/>
    <col min="4" max="16384" width="7.875" style="80"/>
  </cols>
  <sheetData>
    <row r="1" spans="1:7" ht="16.5" thickBot="1" x14ac:dyDescent="0.3">
      <c r="A1" s="111"/>
      <c r="B1" s="111"/>
      <c r="C1" s="111"/>
    </row>
    <row r="2" spans="1:7" ht="16.5" customHeight="1" thickBot="1" x14ac:dyDescent="0.3">
      <c r="A2" s="112"/>
      <c r="B2" s="112"/>
      <c r="C2" s="112"/>
    </row>
    <row r="3" spans="1:7" ht="13.5" thickBot="1" x14ac:dyDescent="0.25">
      <c r="A3" s="142" t="s">
        <v>159</v>
      </c>
      <c r="B3" s="142"/>
      <c r="C3" s="142"/>
    </row>
    <row r="4" spans="1:7" ht="13.5" thickBot="1" x14ac:dyDescent="0.25">
      <c r="A4" s="142"/>
      <c r="B4" s="142"/>
      <c r="C4" s="142"/>
    </row>
    <row r="5" spans="1:7" ht="15.75" thickBot="1" x14ac:dyDescent="0.25">
      <c r="A5" s="113" t="s">
        <v>136</v>
      </c>
      <c r="B5" s="113"/>
      <c r="C5" s="113"/>
    </row>
    <row r="6" spans="1:7" ht="16.5" thickBot="1" x14ac:dyDescent="0.3">
      <c r="A6" s="114" t="s">
        <v>1</v>
      </c>
      <c r="B6" s="115" t="s">
        <v>137</v>
      </c>
      <c r="C6" s="116" t="s">
        <v>138</v>
      </c>
    </row>
    <row r="7" spans="1:7" ht="14.25" x14ac:dyDescent="0.2">
      <c r="A7" s="117">
        <v>1</v>
      </c>
      <c r="B7" s="118" t="s">
        <v>139</v>
      </c>
      <c r="C7" s="119"/>
      <c r="E7" s="80" t="s">
        <v>98</v>
      </c>
      <c r="G7" s="80" t="s">
        <v>112</v>
      </c>
    </row>
    <row r="8" spans="1:7" ht="13.5" thickBot="1" x14ac:dyDescent="0.25">
      <c r="A8" s="120"/>
      <c r="B8" s="121" t="s">
        <v>140</v>
      </c>
      <c r="C8" s="122">
        <f>'[1]COMP BDI'!B7</f>
        <v>0.04</v>
      </c>
    </row>
    <row r="9" spans="1:7" ht="14.25" x14ac:dyDescent="0.2">
      <c r="A9" s="117">
        <v>2</v>
      </c>
      <c r="B9" s="118" t="s">
        <v>141</v>
      </c>
      <c r="C9" s="123"/>
    </row>
    <row r="10" spans="1:7" ht="13.5" thickBot="1" x14ac:dyDescent="0.25">
      <c r="A10" s="120"/>
      <c r="B10" s="121" t="s">
        <v>140</v>
      </c>
      <c r="C10" s="122">
        <f>'[1]COMP BDI'!B10</f>
        <v>1.3899999999999999E-2</v>
      </c>
    </row>
    <row r="11" spans="1:7" ht="14.25" x14ac:dyDescent="0.2">
      <c r="A11" s="117">
        <v>3</v>
      </c>
      <c r="B11" s="118" t="s">
        <v>142</v>
      </c>
      <c r="C11" s="123"/>
    </row>
    <row r="12" spans="1:7" ht="14.25" x14ac:dyDescent="0.2">
      <c r="A12" s="124" t="s">
        <v>143</v>
      </c>
      <c r="B12" s="125" t="s">
        <v>114</v>
      </c>
      <c r="C12" s="126">
        <f>'[1]COMP BDI'!B9</f>
        <v>1.2699999999999999E-2</v>
      </c>
    </row>
    <row r="13" spans="1:7" ht="14.25" x14ac:dyDescent="0.2">
      <c r="A13" s="124" t="s">
        <v>144</v>
      </c>
      <c r="B13" s="125" t="s">
        <v>113</v>
      </c>
      <c r="C13" s="126">
        <f>'[1]COMP BDI'!B8</f>
        <v>0.01</v>
      </c>
    </row>
    <row r="14" spans="1:7" ht="13.5" thickBot="1" x14ac:dyDescent="0.25">
      <c r="A14" s="120"/>
      <c r="B14" s="121" t="s">
        <v>140</v>
      </c>
      <c r="C14" s="122">
        <f>SUM(C12:C13)</f>
        <v>2.2699999999999998E-2</v>
      </c>
    </row>
    <row r="15" spans="1:7" ht="14.25" x14ac:dyDescent="0.2">
      <c r="A15" s="117">
        <v>4</v>
      </c>
      <c r="B15" s="118" t="s">
        <v>145</v>
      </c>
      <c r="C15" s="123"/>
    </row>
    <row r="16" spans="1:7" ht="14.25" x14ac:dyDescent="0.2">
      <c r="A16" s="124" t="s">
        <v>146</v>
      </c>
      <c r="B16" s="125" t="s">
        <v>117</v>
      </c>
      <c r="C16" s="126">
        <f>'[1]COMP BDI'!B12</f>
        <v>6.4999999999999997E-3</v>
      </c>
    </row>
    <row r="17" spans="1:3" ht="14.25" x14ac:dyDescent="0.2">
      <c r="A17" s="124" t="s">
        <v>147</v>
      </c>
      <c r="B17" s="125" t="s">
        <v>120</v>
      </c>
      <c r="C17" s="126">
        <f>'[1]COMP BDI'!B13</f>
        <v>0.03</v>
      </c>
    </row>
    <row r="18" spans="1:3" ht="14.25" x14ac:dyDescent="0.2">
      <c r="A18" s="124" t="s">
        <v>148</v>
      </c>
      <c r="B18" s="125" t="s">
        <v>149</v>
      </c>
      <c r="C18" s="126">
        <f>'[1]COMP BDI'!B14</f>
        <v>0.02</v>
      </c>
    </row>
    <row r="19" spans="1:3" ht="14.25" x14ac:dyDescent="0.2">
      <c r="A19" s="124" t="s">
        <v>150</v>
      </c>
      <c r="B19" s="125" t="s">
        <v>151</v>
      </c>
      <c r="C19" s="126">
        <v>0.02</v>
      </c>
    </row>
    <row r="20" spans="1:3" ht="13.5" thickBot="1" x14ac:dyDescent="0.25">
      <c r="A20" s="120"/>
      <c r="B20" s="121" t="s">
        <v>140</v>
      </c>
      <c r="C20" s="122">
        <f>SUM(C16:C19)</f>
        <v>7.6499999999999999E-2</v>
      </c>
    </row>
    <row r="21" spans="1:3" ht="14.25" x14ac:dyDescent="0.2">
      <c r="A21" s="117">
        <v>5</v>
      </c>
      <c r="B21" s="118" t="s">
        <v>152</v>
      </c>
      <c r="C21" s="123"/>
    </row>
    <row r="22" spans="1:3" ht="14.25" x14ac:dyDescent="0.2">
      <c r="A22" s="127"/>
      <c r="B22" s="128" t="s">
        <v>152</v>
      </c>
      <c r="C22" s="129">
        <v>7.0000000000000007E-2</v>
      </c>
    </row>
    <row r="23" spans="1:3" ht="13.5" thickBot="1" x14ac:dyDescent="0.25">
      <c r="A23" s="120"/>
      <c r="B23" s="121" t="s">
        <v>140</v>
      </c>
      <c r="C23" s="122">
        <f>C22</f>
        <v>7.0000000000000007E-2</v>
      </c>
    </row>
    <row r="24" spans="1:3" ht="15.75" thickBot="1" x14ac:dyDescent="0.3">
      <c r="A24" s="130" t="s">
        <v>153</v>
      </c>
      <c r="B24" s="130"/>
      <c r="C24" s="131">
        <f>'[1]COMP BDI'!B17</f>
        <v>0.24839689994585834</v>
      </c>
    </row>
    <row r="25" spans="1:3" ht="15" thickBot="1" x14ac:dyDescent="0.25">
      <c r="A25" s="132"/>
      <c r="B25" s="81"/>
      <c r="C25" s="133"/>
    </row>
    <row r="26" spans="1:3" x14ac:dyDescent="0.2">
      <c r="A26" s="134"/>
      <c r="B26" s="134"/>
      <c r="C26" s="134"/>
    </row>
    <row r="27" spans="1:3" ht="15" x14ac:dyDescent="0.25">
      <c r="A27" s="135" t="s">
        <v>154</v>
      </c>
      <c r="B27" s="135"/>
      <c r="C27" s="135"/>
    </row>
    <row r="28" spans="1:3" ht="14.25" x14ac:dyDescent="0.2">
      <c r="A28" s="136"/>
      <c r="B28" s="136"/>
      <c r="C28" s="136"/>
    </row>
    <row r="29" spans="1:3" ht="14.25" x14ac:dyDescent="0.2">
      <c r="A29" s="136"/>
      <c r="B29" s="136"/>
      <c r="C29" s="136"/>
    </row>
    <row r="30" spans="1:3" ht="14.25" x14ac:dyDescent="0.2">
      <c r="A30" s="136"/>
      <c r="B30" s="136"/>
      <c r="C30" s="136"/>
    </row>
    <row r="31" spans="1:3" ht="14.25" x14ac:dyDescent="0.2">
      <c r="A31" s="136"/>
      <c r="B31" s="136"/>
      <c r="C31" s="136"/>
    </row>
    <row r="32" spans="1:3" ht="15" x14ac:dyDescent="0.25">
      <c r="A32" s="137"/>
      <c r="B32" s="137"/>
      <c r="C32" s="137"/>
    </row>
    <row r="33" spans="1:3" ht="13.5" thickBot="1" x14ac:dyDescent="0.25">
      <c r="A33" s="138"/>
      <c r="B33" s="138"/>
      <c r="C33" s="138"/>
    </row>
    <row r="34" spans="1:3" ht="15" thickBot="1" x14ac:dyDescent="0.25">
      <c r="A34" s="132"/>
      <c r="B34" s="81"/>
      <c r="C34" s="133"/>
    </row>
    <row r="35" spans="1:3" x14ac:dyDescent="0.2">
      <c r="A35" s="134"/>
      <c r="B35" s="134"/>
      <c r="C35" s="134"/>
    </row>
    <row r="36" spans="1:3" x14ac:dyDescent="0.2">
      <c r="A36" s="139" t="s">
        <v>155</v>
      </c>
      <c r="B36" s="139"/>
      <c r="C36" s="139"/>
    </row>
    <row r="37" spans="1:3" ht="14.25" x14ac:dyDescent="0.2">
      <c r="A37" s="136"/>
      <c r="B37" s="136"/>
      <c r="C37" s="136"/>
    </row>
    <row r="38" spans="1:3" ht="14.25" x14ac:dyDescent="0.2">
      <c r="A38" s="136" t="s">
        <v>156</v>
      </c>
      <c r="B38" s="136"/>
      <c r="C38" s="136"/>
    </row>
    <row r="39" spans="1:3" ht="15" x14ac:dyDescent="0.2">
      <c r="A39" s="140" t="s">
        <v>157</v>
      </c>
      <c r="B39" s="140"/>
      <c r="C39" s="140"/>
    </row>
    <row r="40" spans="1:3" ht="13.5" thickBot="1" x14ac:dyDescent="0.25">
      <c r="A40" s="141" t="s">
        <v>158</v>
      </c>
      <c r="B40" s="141"/>
      <c r="C40" s="141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EB4C-BE40-49AF-9BB1-948F1D8D4180}">
  <sheetPr>
    <tabColor rgb="FFFF6600"/>
  </sheetPr>
  <dimension ref="A5:I57"/>
  <sheetViews>
    <sheetView zoomScale="110" zoomScaleNormal="110" workbookViewId="0">
      <selection activeCell="B14" sqref="B14"/>
    </sheetView>
  </sheetViews>
  <sheetFormatPr defaultColWidth="7.875" defaultRowHeight="14.25" x14ac:dyDescent="0.2"/>
  <cols>
    <col min="1" max="1" width="63" style="81" customWidth="1"/>
    <col min="2" max="2" width="8.75" style="81" customWidth="1"/>
    <col min="3" max="4" width="7.5" style="81" customWidth="1"/>
    <col min="5" max="5" width="1.875" style="81" customWidth="1"/>
    <col min="6" max="6" width="21.25" style="81" customWidth="1"/>
    <col min="7" max="9" width="7.5" style="81" customWidth="1"/>
    <col min="10" max="16384" width="7.875" style="80"/>
  </cols>
  <sheetData>
    <row r="5" spans="1:9" ht="13.5" customHeight="1" thickBot="1" x14ac:dyDescent="0.25">
      <c r="B5" s="82" t="s">
        <v>105</v>
      </c>
      <c r="F5" s="83" t="s">
        <v>106</v>
      </c>
      <c r="G5" s="83"/>
      <c r="H5" s="83"/>
      <c r="I5" s="83"/>
    </row>
    <row r="6" spans="1:9" ht="29.25" thickBot="1" x14ac:dyDescent="0.25">
      <c r="F6" s="84" t="s">
        <v>107</v>
      </c>
      <c r="G6" s="85" t="s">
        <v>108</v>
      </c>
      <c r="H6" s="85" t="s">
        <v>109</v>
      </c>
      <c r="I6" s="85" t="s">
        <v>110</v>
      </c>
    </row>
    <row r="7" spans="1:9" ht="15" thickBot="1" x14ac:dyDescent="0.25">
      <c r="A7" s="86" t="s">
        <v>111</v>
      </c>
      <c r="B7" s="82">
        <v>0.04</v>
      </c>
      <c r="E7" s="81" t="s">
        <v>98</v>
      </c>
      <c r="F7" s="87" t="s">
        <v>111</v>
      </c>
      <c r="G7" s="88" t="s">
        <v>112</v>
      </c>
      <c r="H7" s="88">
        <v>0.04</v>
      </c>
      <c r="I7" s="88">
        <v>5.5E-2</v>
      </c>
    </row>
    <row r="8" spans="1:9" ht="15" thickBot="1" x14ac:dyDescent="0.25">
      <c r="A8" s="86" t="s">
        <v>113</v>
      </c>
      <c r="B8" s="82">
        <v>0.01</v>
      </c>
      <c r="F8" s="89" t="s">
        <v>113</v>
      </c>
      <c r="G8" s="88">
        <v>8.0000000000000002E-3</v>
      </c>
      <c r="H8" s="88">
        <v>8.0000000000000002E-3</v>
      </c>
      <c r="I8" s="88">
        <v>0.01</v>
      </c>
    </row>
    <row r="9" spans="1:9" ht="15" thickBot="1" x14ac:dyDescent="0.25">
      <c r="A9" s="86" t="s">
        <v>114</v>
      </c>
      <c r="B9" s="82">
        <v>1.2699999999999999E-2</v>
      </c>
      <c r="F9" s="89" t="s">
        <v>114</v>
      </c>
      <c r="G9" s="88">
        <v>9.7000000000000003E-3</v>
      </c>
      <c r="H9" s="88">
        <v>1.2699999999999999E-2</v>
      </c>
      <c r="I9" s="88">
        <v>1.2699999999999999E-2</v>
      </c>
    </row>
    <row r="10" spans="1:9" ht="15" thickBot="1" x14ac:dyDescent="0.25">
      <c r="A10" s="86" t="s">
        <v>115</v>
      </c>
      <c r="B10" s="82">
        <v>1.3899999999999999E-2</v>
      </c>
      <c r="F10" s="89" t="s">
        <v>115</v>
      </c>
      <c r="G10" s="88">
        <v>5.8999999999999999E-3</v>
      </c>
      <c r="H10" s="88">
        <v>1.23E-2</v>
      </c>
      <c r="I10" s="88">
        <v>1.3899999999999999E-2</v>
      </c>
    </row>
    <row r="11" spans="1:9" ht="15" thickBot="1" x14ac:dyDescent="0.25">
      <c r="A11" s="86" t="s">
        <v>116</v>
      </c>
      <c r="B11" s="82">
        <v>7.0000000000000007E-2</v>
      </c>
      <c r="F11" s="89" t="s">
        <v>116</v>
      </c>
      <c r="G11" s="88">
        <v>6.1600000000000002E-2</v>
      </c>
      <c r="H11" s="88">
        <v>7.3999999999999996E-2</v>
      </c>
      <c r="I11" s="88">
        <v>8.9599999999999999E-2</v>
      </c>
    </row>
    <row r="12" spans="1:9" ht="15" customHeight="1" thickBot="1" x14ac:dyDescent="0.25">
      <c r="A12" s="86" t="s">
        <v>117</v>
      </c>
      <c r="B12" s="90">
        <v>6.4999999999999997E-3</v>
      </c>
      <c r="F12" s="89" t="s">
        <v>118</v>
      </c>
      <c r="G12" s="91" t="s">
        <v>119</v>
      </c>
      <c r="H12" s="91"/>
      <c r="I12" s="91"/>
    </row>
    <row r="13" spans="1:9" x14ac:dyDescent="0.2">
      <c r="A13" s="86" t="s">
        <v>120</v>
      </c>
      <c r="B13" s="90">
        <v>0.03</v>
      </c>
    </row>
    <row r="14" spans="1:9" ht="15" thickBot="1" x14ac:dyDescent="0.25">
      <c r="A14" s="86" t="s">
        <v>121</v>
      </c>
      <c r="B14" s="90">
        <v>0.02</v>
      </c>
      <c r="F14" s="92" t="s">
        <v>122</v>
      </c>
      <c r="G14" s="92"/>
      <c r="H14" s="92"/>
      <c r="I14" s="92"/>
    </row>
    <row r="15" spans="1:9" ht="29.25" thickBot="1" x14ac:dyDescent="0.25">
      <c r="A15" s="86" t="s">
        <v>123</v>
      </c>
      <c r="B15" s="90">
        <v>0.02</v>
      </c>
      <c r="F15" s="93" t="s">
        <v>107</v>
      </c>
      <c r="G15" s="94" t="s">
        <v>108</v>
      </c>
      <c r="H15" s="94" t="s">
        <v>109</v>
      </c>
      <c r="I15" s="94" t="s">
        <v>110</v>
      </c>
    </row>
    <row r="16" spans="1:9" ht="15" thickBot="1" x14ac:dyDescent="0.25">
      <c r="B16" s="95"/>
      <c r="F16" s="96" t="s">
        <v>111</v>
      </c>
      <c r="G16" s="97">
        <v>3.4299999999999997E-2</v>
      </c>
      <c r="H16" s="97">
        <v>4.9299999999999997E-2</v>
      </c>
      <c r="I16" s="97">
        <v>6.7100000000000007E-2</v>
      </c>
    </row>
    <row r="17" spans="1:9" ht="15" thickBot="1" x14ac:dyDescent="0.25">
      <c r="A17" s="98" t="s">
        <v>124</v>
      </c>
      <c r="B17" s="99">
        <f>(((1+B7+B8+B9)*(1+B10)*(1+B11))/(1-(B12+B13+B14+B15)))-1</f>
        <v>0.24839689994585834</v>
      </c>
      <c r="F17" s="96" t="s">
        <v>113</v>
      </c>
      <c r="G17" s="97">
        <v>2.8E-3</v>
      </c>
      <c r="H17" s="97">
        <v>4.8999999999999998E-3</v>
      </c>
      <c r="I17" s="97">
        <v>7.4999999999999997E-3</v>
      </c>
    </row>
    <row r="18" spans="1:9" ht="15" thickBot="1" x14ac:dyDescent="0.25">
      <c r="F18" s="96" t="s">
        <v>114</v>
      </c>
      <c r="G18" s="97">
        <v>0.01</v>
      </c>
      <c r="H18" s="97">
        <v>1.3899999999999999E-2</v>
      </c>
      <c r="I18" s="97">
        <v>1.7399999999999999E-2</v>
      </c>
    </row>
    <row r="19" spans="1:9" ht="15" thickBot="1" x14ac:dyDescent="0.25">
      <c r="F19" s="96" t="s">
        <v>115</v>
      </c>
      <c r="G19" s="97">
        <v>9.4000000000000004E-3</v>
      </c>
      <c r="H19" s="97">
        <v>9.9000000000000008E-3</v>
      </c>
      <c r="I19" s="97">
        <v>1.17E-2</v>
      </c>
    </row>
    <row r="20" spans="1:9" ht="15" thickBot="1" x14ac:dyDescent="0.25">
      <c r="F20" s="96" t="s">
        <v>116</v>
      </c>
      <c r="G20" s="97">
        <v>6.7400000000000002E-2</v>
      </c>
      <c r="H20" s="97">
        <v>8.0399999999999999E-2</v>
      </c>
      <c r="I20" s="97">
        <v>9.4E-2</v>
      </c>
    </row>
    <row r="21" spans="1:9" ht="15" customHeight="1" thickBot="1" x14ac:dyDescent="0.25">
      <c r="F21" s="96" t="s">
        <v>118</v>
      </c>
      <c r="G21" s="100" t="s">
        <v>119</v>
      </c>
      <c r="H21" s="100"/>
      <c r="I21" s="100"/>
    </row>
    <row r="22" spans="1:9" x14ac:dyDescent="0.2">
      <c r="A22" s="81" t="s">
        <v>125</v>
      </c>
    </row>
    <row r="23" spans="1:9" ht="15" customHeight="1" thickBot="1" x14ac:dyDescent="0.25">
      <c r="A23" s="81" t="s">
        <v>126</v>
      </c>
      <c r="F23" s="101" t="s">
        <v>127</v>
      </c>
      <c r="G23" s="101"/>
      <c r="H23" s="101"/>
      <c r="I23" s="101"/>
    </row>
    <row r="24" spans="1:9" ht="29.25" thickBot="1" x14ac:dyDescent="0.25">
      <c r="F24" s="93" t="s">
        <v>107</v>
      </c>
      <c r="G24" s="94" t="s">
        <v>108</v>
      </c>
      <c r="H24" s="94" t="s">
        <v>109</v>
      </c>
      <c r="I24" s="94" t="s">
        <v>110</v>
      </c>
    </row>
    <row r="25" spans="1:9" ht="15" thickBot="1" x14ac:dyDescent="0.25">
      <c r="A25" s="102" t="s">
        <v>128</v>
      </c>
      <c r="B25" s="102"/>
      <c r="C25" s="102"/>
      <c r="D25" s="102"/>
      <c r="F25" s="96" t="s">
        <v>111</v>
      </c>
      <c r="G25" s="97">
        <v>3.7999999999999999E-2</v>
      </c>
      <c r="H25" s="97">
        <v>4.0099999999999997E-2</v>
      </c>
      <c r="I25" s="97">
        <v>4.6699999999999998E-2</v>
      </c>
    </row>
    <row r="26" spans="1:9" ht="15" thickBot="1" x14ac:dyDescent="0.25">
      <c r="F26" s="96" t="s">
        <v>113</v>
      </c>
      <c r="G26" s="97">
        <v>3.2000000000000002E-3</v>
      </c>
      <c r="H26" s="97">
        <v>4.0000000000000001E-3</v>
      </c>
      <c r="I26" s="97">
        <v>7.4000000000000003E-3</v>
      </c>
    </row>
    <row r="27" spans="1:9" ht="15.75" customHeight="1" thickBot="1" x14ac:dyDescent="0.25">
      <c r="A27" s="103" t="s">
        <v>129</v>
      </c>
      <c r="B27" s="103"/>
      <c r="C27" s="103"/>
      <c r="D27" s="103"/>
      <c r="E27" s="104"/>
      <c r="F27" s="96" t="s">
        <v>114</v>
      </c>
      <c r="G27" s="97">
        <v>5.0000000000000001E-3</v>
      </c>
      <c r="H27" s="97">
        <v>5.5999999999999999E-3</v>
      </c>
      <c r="I27" s="97">
        <v>9.7000000000000003E-3</v>
      </c>
    </row>
    <row r="28" spans="1:9" ht="29.25" thickBot="1" x14ac:dyDescent="0.25">
      <c r="A28" s="105" t="s">
        <v>130</v>
      </c>
      <c r="B28" s="106" t="s">
        <v>108</v>
      </c>
      <c r="C28" s="106" t="s">
        <v>109</v>
      </c>
      <c r="D28" s="106" t="s">
        <v>110</v>
      </c>
      <c r="E28" s="107"/>
      <c r="F28" s="96" t="s">
        <v>115</v>
      </c>
      <c r="G28" s="97">
        <v>1.0200000000000001E-2</v>
      </c>
      <c r="H28" s="97">
        <v>1.11E-2</v>
      </c>
      <c r="I28" s="97">
        <v>1.21E-2</v>
      </c>
    </row>
    <row r="29" spans="1:9" ht="15" thickBot="1" x14ac:dyDescent="0.25">
      <c r="A29" s="108" t="s">
        <v>106</v>
      </c>
      <c r="B29" s="88">
        <v>0.2034</v>
      </c>
      <c r="C29" s="88">
        <v>0.22120000000000001</v>
      </c>
      <c r="D29" s="88">
        <v>0.25</v>
      </c>
      <c r="E29" s="109"/>
      <c r="F29" s="96" t="s">
        <v>116</v>
      </c>
      <c r="G29" s="97">
        <v>6.6400000000000001E-2</v>
      </c>
      <c r="H29" s="97">
        <v>7.2999999999999995E-2</v>
      </c>
      <c r="I29" s="97">
        <v>8.6900000000000005E-2</v>
      </c>
    </row>
    <row r="30" spans="1:9" ht="15" customHeight="1" thickBot="1" x14ac:dyDescent="0.25">
      <c r="A30" s="110" t="s">
        <v>127</v>
      </c>
      <c r="B30" s="97">
        <v>0.19600000000000001</v>
      </c>
      <c r="C30" s="97">
        <v>0.2097</v>
      </c>
      <c r="D30" s="97">
        <v>0.24229999999999999</v>
      </c>
      <c r="E30" s="109"/>
      <c r="F30" s="96" t="s">
        <v>118</v>
      </c>
      <c r="G30" s="100" t="s">
        <v>119</v>
      </c>
      <c r="H30" s="100"/>
      <c r="I30" s="100"/>
    </row>
    <row r="31" spans="1:9" ht="29.25" thickBot="1" x14ac:dyDescent="0.25">
      <c r="A31" s="110" t="s">
        <v>122</v>
      </c>
      <c r="B31" s="97">
        <v>0.20760000000000001</v>
      </c>
      <c r="C31" s="97">
        <v>0.24179999999999999</v>
      </c>
      <c r="D31" s="97">
        <v>0.26440000000000002</v>
      </c>
      <c r="E31" s="109"/>
    </row>
    <row r="32" spans="1:9" ht="29.25" thickBot="1" x14ac:dyDescent="0.25">
      <c r="A32" s="110" t="s">
        <v>131</v>
      </c>
      <c r="B32" s="97">
        <v>0.24</v>
      </c>
      <c r="C32" s="97">
        <v>0.25840000000000002</v>
      </c>
      <c r="D32" s="97">
        <v>0.27860000000000001</v>
      </c>
      <c r="E32" s="109"/>
    </row>
    <row r="33" spans="1:9" ht="29.25" thickBot="1" x14ac:dyDescent="0.25">
      <c r="A33" s="110" t="s">
        <v>132</v>
      </c>
      <c r="B33" s="97">
        <v>0.22800000000000001</v>
      </c>
      <c r="C33" s="97">
        <v>0.27479999999999999</v>
      </c>
      <c r="D33" s="97">
        <v>0.3095</v>
      </c>
      <c r="E33" s="109"/>
      <c r="F33" s="93" t="s">
        <v>107</v>
      </c>
      <c r="G33" s="94" t="s">
        <v>108</v>
      </c>
      <c r="H33" s="94" t="s">
        <v>109</v>
      </c>
      <c r="I33" s="94" t="s">
        <v>110</v>
      </c>
    </row>
    <row r="34" spans="1:9" ht="15" thickBot="1" x14ac:dyDescent="0.25">
      <c r="A34" s="110" t="s">
        <v>133</v>
      </c>
      <c r="B34" s="97">
        <v>0.111</v>
      </c>
      <c r="C34" s="97">
        <v>0.14019999999999999</v>
      </c>
      <c r="D34" s="97">
        <v>0.16800000000000001</v>
      </c>
      <c r="E34" s="109"/>
      <c r="F34" s="96" t="s">
        <v>111</v>
      </c>
      <c r="G34" s="97">
        <v>5.2900000000000003E-2</v>
      </c>
      <c r="H34" s="97">
        <v>5.9200000000000003E-2</v>
      </c>
      <c r="I34" s="97">
        <v>7.9299999999999995E-2</v>
      </c>
    </row>
    <row r="35" spans="1:9" ht="15" thickBot="1" x14ac:dyDescent="0.25">
      <c r="F35" s="96" t="s">
        <v>113</v>
      </c>
      <c r="G35" s="97">
        <v>2.5000000000000001E-3</v>
      </c>
      <c r="H35" s="97">
        <v>5.1000000000000004E-3</v>
      </c>
      <c r="I35" s="97">
        <v>5.5999999999999999E-3</v>
      </c>
    </row>
    <row r="36" spans="1:9" ht="15" thickBot="1" x14ac:dyDescent="0.25">
      <c r="F36" s="96" t="s">
        <v>114</v>
      </c>
      <c r="G36" s="97">
        <v>0.01</v>
      </c>
      <c r="H36" s="97">
        <v>1.4800000000000001E-2</v>
      </c>
      <c r="I36" s="97">
        <v>1.9699999999999999E-2</v>
      </c>
    </row>
    <row r="37" spans="1:9" ht="15" thickBot="1" x14ac:dyDescent="0.25">
      <c r="F37" s="96" t="s">
        <v>115</v>
      </c>
      <c r="G37" s="97">
        <v>1.01E-2</v>
      </c>
      <c r="H37" s="97">
        <v>1.0699999999999999E-2</v>
      </c>
      <c r="I37" s="97">
        <v>1.11E-2</v>
      </c>
    </row>
    <row r="38" spans="1:9" ht="15" thickBot="1" x14ac:dyDescent="0.25">
      <c r="F38" s="96" t="s">
        <v>116</v>
      </c>
      <c r="G38" s="97">
        <v>0.08</v>
      </c>
      <c r="H38" s="97">
        <v>8.3099999999999993E-2</v>
      </c>
      <c r="I38" s="97">
        <v>9.5100000000000004E-2</v>
      </c>
    </row>
    <row r="39" spans="1:9" ht="15" customHeight="1" thickBot="1" x14ac:dyDescent="0.25">
      <c r="F39" s="96" t="s">
        <v>118</v>
      </c>
      <c r="G39" s="100" t="s">
        <v>119</v>
      </c>
      <c r="H39" s="100"/>
      <c r="I39" s="100"/>
    </row>
    <row r="41" spans="1:9" ht="15" thickBot="1" x14ac:dyDescent="0.25">
      <c r="F41" s="81" t="s">
        <v>134</v>
      </c>
    </row>
    <row r="42" spans="1:9" ht="29.25" thickBot="1" x14ac:dyDescent="0.25">
      <c r="F42" s="93" t="s">
        <v>107</v>
      </c>
      <c r="G42" s="94" t="s">
        <v>108</v>
      </c>
      <c r="H42" s="94" t="s">
        <v>109</v>
      </c>
      <c r="I42" s="94" t="s">
        <v>110</v>
      </c>
    </row>
    <row r="43" spans="1:9" ht="15" thickBot="1" x14ac:dyDescent="0.25">
      <c r="F43" s="96" t="s">
        <v>111</v>
      </c>
      <c r="G43" s="97">
        <v>0.04</v>
      </c>
      <c r="H43" s="97">
        <v>5.5199999999999999E-2</v>
      </c>
      <c r="I43" s="97">
        <v>7.85E-2</v>
      </c>
    </row>
    <row r="44" spans="1:9" ht="15" thickBot="1" x14ac:dyDescent="0.25">
      <c r="F44" s="96" t="s">
        <v>113</v>
      </c>
      <c r="G44" s="97">
        <v>8.0999999999999996E-3</v>
      </c>
      <c r="H44" s="97">
        <v>1.2200000000000001E-2</v>
      </c>
      <c r="I44" s="97">
        <v>1.9900000000000001E-2</v>
      </c>
    </row>
    <row r="45" spans="1:9" ht="15" thickBot="1" x14ac:dyDescent="0.25">
      <c r="F45" s="96" t="s">
        <v>114</v>
      </c>
      <c r="G45" s="97">
        <v>1.46E-2</v>
      </c>
      <c r="H45" s="97">
        <v>2.3199999999999998E-2</v>
      </c>
      <c r="I45" s="97">
        <v>3.1600000000000003E-2</v>
      </c>
    </row>
    <row r="46" spans="1:9" ht="15" thickBot="1" x14ac:dyDescent="0.25">
      <c r="F46" s="96" t="s">
        <v>115</v>
      </c>
      <c r="G46" s="97">
        <v>9.4000000000000004E-3</v>
      </c>
      <c r="H46" s="97">
        <v>1.0200000000000001E-2</v>
      </c>
      <c r="I46" s="97">
        <v>1.3299999999999999E-2</v>
      </c>
    </row>
    <row r="47" spans="1:9" ht="15" thickBot="1" x14ac:dyDescent="0.25">
      <c r="F47" s="96" t="s">
        <v>116</v>
      </c>
      <c r="G47" s="97">
        <v>7.1400000000000005E-2</v>
      </c>
      <c r="H47" s="97">
        <v>8.4000000000000005E-2</v>
      </c>
      <c r="I47" s="97">
        <v>0.1043</v>
      </c>
    </row>
    <row r="48" spans="1:9" ht="15" customHeight="1" thickBot="1" x14ac:dyDescent="0.25">
      <c r="F48" s="96" t="s">
        <v>118</v>
      </c>
      <c r="G48" s="100" t="s">
        <v>135</v>
      </c>
      <c r="H48" s="100"/>
      <c r="I48" s="100"/>
    </row>
    <row r="50" spans="6:9" ht="13.5" customHeight="1" thickBot="1" x14ac:dyDescent="0.25">
      <c r="F50" s="83" t="s">
        <v>133</v>
      </c>
      <c r="G50" s="83"/>
      <c r="H50" s="83"/>
      <c r="I50" s="83"/>
    </row>
    <row r="51" spans="6:9" ht="29.25" thickBot="1" x14ac:dyDescent="0.25">
      <c r="F51" s="93" t="s">
        <v>107</v>
      </c>
      <c r="G51" s="94" t="s">
        <v>108</v>
      </c>
      <c r="H51" s="94" t="s">
        <v>109</v>
      </c>
      <c r="I51" s="94" t="s">
        <v>110</v>
      </c>
    </row>
    <row r="52" spans="6:9" ht="15" thickBot="1" x14ac:dyDescent="0.25">
      <c r="F52" s="96" t="s">
        <v>111</v>
      </c>
      <c r="G52" s="97">
        <v>1.4999999999999999E-2</v>
      </c>
      <c r="H52" s="97">
        <v>3.4500000000000003E-2</v>
      </c>
      <c r="I52" s="97">
        <v>4.4900000000000002E-2</v>
      </c>
    </row>
    <row r="53" spans="6:9" ht="15" thickBot="1" x14ac:dyDescent="0.25">
      <c r="F53" s="96" t="s">
        <v>113</v>
      </c>
      <c r="G53" s="97">
        <v>3.0000000000000001E-3</v>
      </c>
      <c r="H53" s="97">
        <v>4.7999999999999996E-3</v>
      </c>
      <c r="I53" s="97">
        <v>8.2000000000000007E-3</v>
      </c>
    </row>
    <row r="54" spans="6:9" ht="15" thickBot="1" x14ac:dyDescent="0.25">
      <c r="F54" s="96" t="s">
        <v>114</v>
      </c>
      <c r="G54" s="97">
        <v>5.5999999999999999E-3</v>
      </c>
      <c r="H54" s="97">
        <v>8.5000000000000006E-3</v>
      </c>
      <c r="I54" s="97">
        <v>8.8999999999999999E-3</v>
      </c>
    </row>
    <row r="55" spans="6:9" ht="15" thickBot="1" x14ac:dyDescent="0.25">
      <c r="F55" s="96" t="s">
        <v>115</v>
      </c>
      <c r="G55" s="97">
        <v>8.5000000000000006E-3</v>
      </c>
      <c r="H55" s="97">
        <v>8.5000000000000006E-3</v>
      </c>
      <c r="I55" s="97">
        <v>1.11E-2</v>
      </c>
    </row>
    <row r="56" spans="6:9" ht="15" thickBot="1" x14ac:dyDescent="0.25">
      <c r="F56" s="96" t="s">
        <v>116</v>
      </c>
      <c r="G56" s="97">
        <v>3.5000000000000003E-2</v>
      </c>
      <c r="H56" s="97">
        <v>5.11E-2</v>
      </c>
      <c r="I56" s="97">
        <v>6.2199999999999998E-2</v>
      </c>
    </row>
    <row r="57" spans="6:9" ht="15" customHeight="1" thickBot="1" x14ac:dyDescent="0.25">
      <c r="F57" s="96" t="s">
        <v>118</v>
      </c>
      <c r="G57" s="100" t="s">
        <v>119</v>
      </c>
      <c r="H57" s="100"/>
      <c r="I57" s="100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2023-09-01T17:52:13Z</cp:lastPrinted>
  <dcterms:created xsi:type="dcterms:W3CDTF">2023-09-01T17:27:13Z</dcterms:created>
  <dcterms:modified xsi:type="dcterms:W3CDTF">2023-09-01T18:06:47Z</dcterms:modified>
</cp:coreProperties>
</file>